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zakázky" sheetId="1" r:id="rId1"/>
    <sheet name="PS 01 - Údržba a oprava v..." sheetId="2" r:id="rId2"/>
    <sheet name="PS 02 - Kalibrace a oprav..." sheetId="3" r:id="rId3"/>
    <sheet name="VON - -" sheetId="4" r:id="rId4"/>
    <sheet name="Pokyny pro vyplnění" sheetId="5" r:id="rId5"/>
  </sheets>
  <definedNames>
    <definedName name="_xlnm.Print_Area" localSheetId="0">'Rekapitulace zakázky'!$D$4:$AO$36,'Rekapitulace zakázky'!$C$42:$AQ$58</definedName>
    <definedName name="_xlnm.Print_Titles" localSheetId="0">'Rekapitulace zakázky'!$52:$52</definedName>
    <definedName name="_xlnm._FilterDatabase" localSheetId="1" hidden="1">'PS 01 - Údržba a oprava v...'!$C$79:$K$376</definedName>
    <definedName name="_xlnm.Print_Area" localSheetId="1">'PS 01 - Údržba a oprava v...'!$C$4:$J$39,'PS 01 - Údržba a oprava v...'!$C$45:$J$61,'PS 01 - Údržba a oprava v...'!$C$67:$K$376</definedName>
    <definedName name="_xlnm.Print_Titles" localSheetId="1">'PS 01 - Údržba a oprava v...'!$79:$79</definedName>
    <definedName name="_xlnm._FilterDatabase" localSheetId="2" hidden="1">'PS 02 - Kalibrace a oprav...'!$C$79:$K$84</definedName>
    <definedName name="_xlnm.Print_Area" localSheetId="2">'PS 02 - Kalibrace a oprav...'!$C$4:$J$39,'PS 02 - Kalibrace a oprav...'!$C$45:$J$61,'PS 02 - Kalibrace a oprav...'!$C$67:$K$84</definedName>
    <definedName name="_xlnm.Print_Titles" localSheetId="2">'PS 02 - Kalibrace a oprav...'!$79:$79</definedName>
    <definedName name="_xlnm._FilterDatabase" localSheetId="3" hidden="1">'VON - -'!$C$79:$K$84</definedName>
    <definedName name="_xlnm.Print_Area" localSheetId="3">'VON - -'!$C$4:$J$39,'VON - -'!$C$45:$J$61,'VON - -'!$C$67:$K$84</definedName>
    <definedName name="_xlnm.Print_Titles" localSheetId="3">'VON - -'!$79:$79</definedName>
  </definedNames>
  <calcPr/>
</workbook>
</file>

<file path=xl/calcChain.xml><?xml version="1.0" encoding="utf-8"?>
<calcChain xmlns="http://schemas.openxmlformats.org/spreadsheetml/2006/main">
  <c i="4" l="1" r="T81"/>
  <c r="T80"/>
  <c r="J37"/>
  <c r="J36"/>
  <c i="1" r="AY57"/>
  <c i="4" r="J35"/>
  <c i="1" r="AX57"/>
  <c i="4" r="BI82"/>
  <c r="BH82"/>
  <c r="BG82"/>
  <c r="BF82"/>
  <c r="T82"/>
  <c r="R82"/>
  <c r="R81"/>
  <c r="R80"/>
  <c r="P82"/>
  <c r="P81"/>
  <c r="P80"/>
  <c i="1" r="AU57"/>
  <c i="4" r="J77"/>
  <c r="J76"/>
  <c r="F76"/>
  <c r="F74"/>
  <c r="E72"/>
  <c r="J55"/>
  <c r="J54"/>
  <c r="F54"/>
  <c r="F52"/>
  <c r="E50"/>
  <c r="J18"/>
  <c r="E18"/>
  <c r="F55"/>
  <c r="J17"/>
  <c r="J12"/>
  <c r="J74"/>
  <c r="E7"/>
  <c r="E70"/>
  <c i="3" r="T81"/>
  <c r="T80"/>
  <c r="J37"/>
  <c r="J36"/>
  <c i="1" r="AY56"/>
  <c i="3" r="J35"/>
  <c i="1" r="AX56"/>
  <c i="3" r="BI84"/>
  <c r="BH84"/>
  <c r="BG84"/>
  <c r="BF84"/>
  <c r="T84"/>
  <c r="R84"/>
  <c r="P84"/>
  <c r="BI83"/>
  <c r="BH83"/>
  <c r="BG83"/>
  <c r="BF83"/>
  <c r="T83"/>
  <c r="R83"/>
  <c r="P83"/>
  <c r="BI82"/>
  <c r="BH82"/>
  <c r="BG82"/>
  <c r="BF82"/>
  <c r="T82"/>
  <c r="R82"/>
  <c r="P82"/>
  <c r="J77"/>
  <c r="J76"/>
  <c r="F76"/>
  <c r="F74"/>
  <c r="E72"/>
  <c r="J55"/>
  <c r="J54"/>
  <c r="F54"/>
  <c r="F52"/>
  <c r="E50"/>
  <c r="J18"/>
  <c r="E18"/>
  <c r="F77"/>
  <c r="J17"/>
  <c r="J12"/>
  <c r="J74"/>
  <c r="E7"/>
  <c r="E70"/>
  <c i="2" r="J37"/>
  <c r="J36"/>
  <c i="1" r="AY55"/>
  <c i="2" r="J35"/>
  <c i="1" r="AX55"/>
  <c i="2" r="BI376"/>
  <c r="BH376"/>
  <c r="BG376"/>
  <c r="BF376"/>
  <c r="T376"/>
  <c r="R376"/>
  <c r="P376"/>
  <c r="BI375"/>
  <c r="BH375"/>
  <c r="BG375"/>
  <c r="BF375"/>
  <c r="T375"/>
  <c r="R375"/>
  <c r="P375"/>
  <c r="BI374"/>
  <c r="BH374"/>
  <c r="BG374"/>
  <c r="BF374"/>
  <c r="T374"/>
  <c r="R374"/>
  <c r="P374"/>
  <c r="BI373"/>
  <c r="BH373"/>
  <c r="BG373"/>
  <c r="BF373"/>
  <c r="T373"/>
  <c r="R373"/>
  <c r="P373"/>
  <c r="BI372"/>
  <c r="BH372"/>
  <c r="BG372"/>
  <c r="BF372"/>
  <c r="T372"/>
  <c r="R372"/>
  <c r="P372"/>
  <c r="BI371"/>
  <c r="BH371"/>
  <c r="BG371"/>
  <c r="BF371"/>
  <c r="T371"/>
  <c r="R371"/>
  <c r="P371"/>
  <c r="BI370"/>
  <c r="BH370"/>
  <c r="BG370"/>
  <c r="BF370"/>
  <c r="T370"/>
  <c r="R370"/>
  <c r="P370"/>
  <c r="BI367"/>
  <c r="BH367"/>
  <c r="BG367"/>
  <c r="BF367"/>
  <c r="T367"/>
  <c r="R367"/>
  <c r="P367"/>
  <c r="BI364"/>
  <c r="BH364"/>
  <c r="BG364"/>
  <c r="BF364"/>
  <c r="T364"/>
  <c r="R364"/>
  <c r="P364"/>
  <c r="BI360"/>
  <c r="BH360"/>
  <c r="BG360"/>
  <c r="BF360"/>
  <c r="T360"/>
  <c r="R360"/>
  <c r="P360"/>
  <c r="BI357"/>
  <c r="BH357"/>
  <c r="BG357"/>
  <c r="BF357"/>
  <c r="T357"/>
  <c r="R357"/>
  <c r="P357"/>
  <c r="BI354"/>
  <c r="BH354"/>
  <c r="BG354"/>
  <c r="BF354"/>
  <c r="T354"/>
  <c r="R354"/>
  <c r="P354"/>
  <c r="BI353"/>
  <c r="BH353"/>
  <c r="BG353"/>
  <c r="BF353"/>
  <c r="T353"/>
  <c r="R353"/>
  <c r="P353"/>
  <c r="BI352"/>
  <c r="BH352"/>
  <c r="BG352"/>
  <c r="BF352"/>
  <c r="T352"/>
  <c r="R352"/>
  <c r="P352"/>
  <c r="BI349"/>
  <c r="BH349"/>
  <c r="BG349"/>
  <c r="BF349"/>
  <c r="T349"/>
  <c r="R349"/>
  <c r="P349"/>
  <c r="BI346"/>
  <c r="BH346"/>
  <c r="BG346"/>
  <c r="BF346"/>
  <c r="T346"/>
  <c r="R346"/>
  <c r="P346"/>
  <c r="BI343"/>
  <c r="BH343"/>
  <c r="BG343"/>
  <c r="BF343"/>
  <c r="T343"/>
  <c r="R343"/>
  <c r="P343"/>
  <c r="BI340"/>
  <c r="BH340"/>
  <c r="BG340"/>
  <c r="BF340"/>
  <c r="T340"/>
  <c r="R340"/>
  <c r="P340"/>
  <c r="BI337"/>
  <c r="BH337"/>
  <c r="BG337"/>
  <c r="BF337"/>
  <c r="T337"/>
  <c r="R337"/>
  <c r="P337"/>
  <c r="BI336"/>
  <c r="BH336"/>
  <c r="BG336"/>
  <c r="BF336"/>
  <c r="T336"/>
  <c r="R336"/>
  <c r="P336"/>
  <c r="BI335"/>
  <c r="BH335"/>
  <c r="BG335"/>
  <c r="BF335"/>
  <c r="T335"/>
  <c r="R335"/>
  <c r="P335"/>
  <c r="BI334"/>
  <c r="BH334"/>
  <c r="BG334"/>
  <c r="BF334"/>
  <c r="T334"/>
  <c r="R334"/>
  <c r="P334"/>
  <c r="BI331"/>
  <c r="BH331"/>
  <c r="BG331"/>
  <c r="BF331"/>
  <c r="T331"/>
  <c r="R331"/>
  <c r="P331"/>
  <c r="BI328"/>
  <c r="BH328"/>
  <c r="BG328"/>
  <c r="BF328"/>
  <c r="T328"/>
  <c r="R328"/>
  <c r="P328"/>
  <c r="BI325"/>
  <c r="BH325"/>
  <c r="BG325"/>
  <c r="BF325"/>
  <c r="T325"/>
  <c r="R325"/>
  <c r="P325"/>
  <c r="BI324"/>
  <c r="BH324"/>
  <c r="BG324"/>
  <c r="BF324"/>
  <c r="T324"/>
  <c r="R324"/>
  <c r="P324"/>
  <c r="BI323"/>
  <c r="BH323"/>
  <c r="BG323"/>
  <c r="BF323"/>
  <c r="T323"/>
  <c r="R323"/>
  <c r="P323"/>
  <c r="BI322"/>
  <c r="BH322"/>
  <c r="BG322"/>
  <c r="BF322"/>
  <c r="T322"/>
  <c r="R322"/>
  <c r="P322"/>
  <c r="BI319"/>
  <c r="BH319"/>
  <c r="BG319"/>
  <c r="BF319"/>
  <c r="T319"/>
  <c r="R319"/>
  <c r="P319"/>
  <c r="BI316"/>
  <c r="BH316"/>
  <c r="BG316"/>
  <c r="BF316"/>
  <c r="T316"/>
  <c r="R316"/>
  <c r="P316"/>
  <c r="BI315"/>
  <c r="BH315"/>
  <c r="BG315"/>
  <c r="BF315"/>
  <c r="T315"/>
  <c r="R315"/>
  <c r="P315"/>
  <c r="BI312"/>
  <c r="BH312"/>
  <c r="BG312"/>
  <c r="BF312"/>
  <c r="T312"/>
  <c r="R312"/>
  <c r="P312"/>
  <c r="BI309"/>
  <c r="BH309"/>
  <c r="BG309"/>
  <c r="BF309"/>
  <c r="T309"/>
  <c r="R309"/>
  <c r="P309"/>
  <c r="BI306"/>
  <c r="BH306"/>
  <c r="BG306"/>
  <c r="BF306"/>
  <c r="T306"/>
  <c r="R306"/>
  <c r="P306"/>
  <c r="BI303"/>
  <c r="BH303"/>
  <c r="BG303"/>
  <c r="BF303"/>
  <c r="T303"/>
  <c r="R303"/>
  <c r="P303"/>
  <c r="BI302"/>
  <c r="BH302"/>
  <c r="BG302"/>
  <c r="BF302"/>
  <c r="T302"/>
  <c r="R302"/>
  <c r="P302"/>
  <c r="BI301"/>
  <c r="BH301"/>
  <c r="BG301"/>
  <c r="BF301"/>
  <c r="T301"/>
  <c r="R301"/>
  <c r="P301"/>
  <c r="BI300"/>
  <c r="BH300"/>
  <c r="BG300"/>
  <c r="BF300"/>
  <c r="T300"/>
  <c r="R300"/>
  <c r="P300"/>
  <c r="BI299"/>
  <c r="BH299"/>
  <c r="BG299"/>
  <c r="BF299"/>
  <c r="T299"/>
  <c r="R299"/>
  <c r="P299"/>
  <c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0"/>
  <c r="BH290"/>
  <c r="BG290"/>
  <c r="BF290"/>
  <c r="T290"/>
  <c r="R290"/>
  <c r="P290"/>
  <c r="BI289"/>
  <c r="BH289"/>
  <c r="BG289"/>
  <c r="BF289"/>
  <c r="T289"/>
  <c r="R289"/>
  <c r="P289"/>
  <c r="BI288"/>
  <c r="BH288"/>
  <c r="BG288"/>
  <c r="BF288"/>
  <c r="T288"/>
  <c r="R288"/>
  <c r="P288"/>
  <c r="BI285"/>
  <c r="BH285"/>
  <c r="BG285"/>
  <c r="BF285"/>
  <c r="T285"/>
  <c r="R285"/>
  <c r="P285"/>
  <c r="BI282"/>
  <c r="BH282"/>
  <c r="BG282"/>
  <c r="BF282"/>
  <c r="T282"/>
  <c r="R282"/>
  <c r="P282"/>
  <c r="BI281"/>
  <c r="BH281"/>
  <c r="BG281"/>
  <c r="BF281"/>
  <c r="T281"/>
  <c r="R281"/>
  <c r="P281"/>
  <c r="BI278"/>
  <c r="BH278"/>
  <c r="BG278"/>
  <c r="BF278"/>
  <c r="T278"/>
  <c r="R278"/>
  <c r="P278"/>
  <c r="BI275"/>
  <c r="BH275"/>
  <c r="BG275"/>
  <c r="BF275"/>
  <c r="T275"/>
  <c r="R275"/>
  <c r="P275"/>
  <c r="BI272"/>
  <c r="BH272"/>
  <c r="BG272"/>
  <c r="BF272"/>
  <c r="T272"/>
  <c r="R272"/>
  <c r="P272"/>
  <c r="BI269"/>
  <c r="BH269"/>
  <c r="BG269"/>
  <c r="BF269"/>
  <c r="T269"/>
  <c r="R269"/>
  <c r="P269"/>
  <c r="BI266"/>
  <c r="BH266"/>
  <c r="BG266"/>
  <c r="BF266"/>
  <c r="T266"/>
  <c r="R266"/>
  <c r="P266"/>
  <c r="BI263"/>
  <c r="BH263"/>
  <c r="BG263"/>
  <c r="BF263"/>
  <c r="T263"/>
  <c r="R263"/>
  <c r="P263"/>
  <c r="BI260"/>
  <c r="BH260"/>
  <c r="BG260"/>
  <c r="BF260"/>
  <c r="T260"/>
  <c r="R260"/>
  <c r="P260"/>
  <c r="BI257"/>
  <c r="BH257"/>
  <c r="BG257"/>
  <c r="BF257"/>
  <c r="T257"/>
  <c r="R257"/>
  <c r="P257"/>
  <c r="BI254"/>
  <c r="BH254"/>
  <c r="BG254"/>
  <c r="BF254"/>
  <c r="T254"/>
  <c r="R254"/>
  <c r="P254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3"/>
  <c r="BH223"/>
  <c r="BG223"/>
  <c r="BF223"/>
  <c r="T223"/>
  <c r="R223"/>
  <c r="P223"/>
  <c r="BI222"/>
  <c r="BH222"/>
  <c r="BG222"/>
  <c r="BF222"/>
  <c r="T222"/>
  <c r="R222"/>
  <c r="P222"/>
  <c r="BI219"/>
  <c r="BH219"/>
  <c r="BG219"/>
  <c r="BF219"/>
  <c r="T219"/>
  <c r="R219"/>
  <c r="P219"/>
  <c r="BI218"/>
  <c r="BH218"/>
  <c r="BG218"/>
  <c r="BF218"/>
  <c r="T218"/>
  <c r="R218"/>
  <c r="P218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11"/>
  <c r="BH111"/>
  <c r="BG111"/>
  <c r="BF111"/>
  <c r="T111"/>
  <c r="R111"/>
  <c r="P111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1"/>
  <c r="BH101"/>
  <c r="BG101"/>
  <c r="BF101"/>
  <c r="T101"/>
  <c r="R101"/>
  <c r="P101"/>
  <c r="BI98"/>
  <c r="BH98"/>
  <c r="BG98"/>
  <c r="BF98"/>
  <c r="T98"/>
  <c r="R98"/>
  <c r="P98"/>
  <c r="BI95"/>
  <c r="BH95"/>
  <c r="BG95"/>
  <c r="BF95"/>
  <c r="T95"/>
  <c r="R95"/>
  <c r="P95"/>
  <c r="BI94"/>
  <c r="BH94"/>
  <c r="BG94"/>
  <c r="BF94"/>
  <c r="T94"/>
  <c r="R94"/>
  <c r="P94"/>
  <c r="BI89"/>
  <c r="BH89"/>
  <c r="BG89"/>
  <c r="BF89"/>
  <c r="T89"/>
  <c r="R89"/>
  <c r="P89"/>
  <c r="BI88"/>
  <c r="BH88"/>
  <c r="BG88"/>
  <c r="BF88"/>
  <c r="T88"/>
  <c r="R88"/>
  <c r="P88"/>
  <c r="BI85"/>
  <c r="BH85"/>
  <c r="BG85"/>
  <c r="BF85"/>
  <c r="T85"/>
  <c r="R85"/>
  <c r="P85"/>
  <c r="BI82"/>
  <c r="BH82"/>
  <c r="BG82"/>
  <c r="BF82"/>
  <c r="T82"/>
  <c r="R82"/>
  <c r="P82"/>
  <c r="J77"/>
  <c r="J76"/>
  <c r="F76"/>
  <c r="F74"/>
  <c r="E72"/>
  <c r="J55"/>
  <c r="J54"/>
  <c r="F54"/>
  <c r="F52"/>
  <c r="E50"/>
  <c r="J18"/>
  <c r="E18"/>
  <c r="F77"/>
  <c r="J17"/>
  <c r="J12"/>
  <c r="J74"/>
  <c r="E7"/>
  <c r="E70"/>
  <c i="1" r="L50"/>
  <c r="AM50"/>
  <c r="AM49"/>
  <c r="L49"/>
  <c r="AM47"/>
  <c r="L47"/>
  <c r="L45"/>
  <c r="L44"/>
  <c i="3" r="J84"/>
  <c r="J83"/>
  <c r="BK82"/>
  <c i="2" r="BK376"/>
  <c r="BK375"/>
  <c r="J312"/>
  <c r="BK245"/>
  <c r="BK244"/>
  <c r="J241"/>
  <c r="J232"/>
  <c r="BK231"/>
  <c r="BK228"/>
  <c r="BK212"/>
  <c r="BK206"/>
  <c r="BK188"/>
  <c r="BK187"/>
  <c r="BK163"/>
  <c r="BK101"/>
  <c i="4" r="BK82"/>
  <c i="3" r="J82"/>
  <c i="2" r="J371"/>
  <c r="J336"/>
  <c r="J296"/>
  <c r="BK275"/>
  <c r="J222"/>
  <c r="BK219"/>
  <c r="BK218"/>
  <c r="BK208"/>
  <c r="J207"/>
  <c r="BK202"/>
  <c r="BK201"/>
  <c r="J200"/>
  <c r="BK190"/>
  <c r="J146"/>
  <c r="BK144"/>
  <c r="J106"/>
  <c i="3" r="BK84"/>
  <c r="BK83"/>
  <c i="2" r="J375"/>
  <c r="BK374"/>
  <c r="J373"/>
  <c r="BK372"/>
  <c r="BK370"/>
  <c r="BK323"/>
  <c r="J257"/>
  <c r="J231"/>
  <c r="BK223"/>
  <c r="BK214"/>
  <c r="J203"/>
  <c r="BK200"/>
  <c r="J186"/>
  <c r="J183"/>
  <c r="J182"/>
  <c r="BK155"/>
  <c r="J147"/>
  <c r="J133"/>
  <c r="BK108"/>
  <c r="BK354"/>
  <c r="BK346"/>
  <c r="BK325"/>
  <c r="BK324"/>
  <c r="J323"/>
  <c r="J316"/>
  <c r="BK315"/>
  <c r="BK309"/>
  <c r="J297"/>
  <c r="J281"/>
  <c r="BK248"/>
  <c r="J240"/>
  <c r="J237"/>
  <c r="BK232"/>
  <c r="J228"/>
  <c r="J191"/>
  <c r="J180"/>
  <c r="J163"/>
  <c r="BK153"/>
  <c r="BK147"/>
  <c r="BK106"/>
  <c r="BK105"/>
  <c r="BK94"/>
  <c r="BK89"/>
  <c r="J334"/>
  <c r="BK331"/>
  <c r="J324"/>
  <c r="BK285"/>
  <c r="BK272"/>
  <c r="BK266"/>
  <c r="BK263"/>
  <c r="BK260"/>
  <c r="J249"/>
  <c r="J246"/>
  <c r="J155"/>
  <c r="BK145"/>
  <c r="J135"/>
  <c r="J134"/>
  <c r="BK133"/>
  <c r="J346"/>
  <c r="J335"/>
  <c r="J331"/>
  <c r="J322"/>
  <c r="BK319"/>
  <c r="J315"/>
  <c r="BK312"/>
  <c r="J309"/>
  <c r="BK290"/>
  <c r="BK289"/>
  <c r="BK288"/>
  <c r="J266"/>
  <c r="J260"/>
  <c r="BK238"/>
  <c r="BK237"/>
  <c r="J212"/>
  <c r="J187"/>
  <c r="BK134"/>
  <c r="BK111"/>
  <c r="BK337"/>
  <c r="J288"/>
  <c r="J285"/>
  <c r="BK282"/>
  <c r="J263"/>
  <c r="J248"/>
  <c r="J230"/>
  <c r="J229"/>
  <c r="J223"/>
  <c r="BK181"/>
  <c r="BK180"/>
  <c r="J101"/>
  <c i="1" r="AS54"/>
  <c i="2" r="J374"/>
  <c r="BK373"/>
  <c r="J367"/>
  <c r="BK364"/>
  <c r="BK343"/>
  <c r="J303"/>
  <c r="BK302"/>
  <c r="J301"/>
  <c r="BK300"/>
  <c r="BK297"/>
  <c r="BK254"/>
  <c r="BK230"/>
  <c r="BK229"/>
  <c r="BK203"/>
  <c r="J201"/>
  <c r="BK189"/>
  <c r="BK182"/>
  <c r="J181"/>
  <c r="J171"/>
  <c r="BK169"/>
  <c r="J168"/>
  <c r="J94"/>
  <c i="4" r="F36"/>
  <c i="2" r="J357"/>
  <c r="J349"/>
  <c r="J343"/>
  <c r="J275"/>
  <c r="BK251"/>
  <c r="BK247"/>
  <c r="J219"/>
  <c r="J172"/>
  <c r="BK164"/>
  <c r="J98"/>
  <c r="J360"/>
  <c r="J354"/>
  <c r="J353"/>
  <c r="BK328"/>
  <c r="J325"/>
  <c r="J306"/>
  <c r="J299"/>
  <c r="BK298"/>
  <c r="BK296"/>
  <c r="J289"/>
  <c r="BK278"/>
  <c r="BK269"/>
  <c r="BK257"/>
  <c r="J251"/>
  <c r="J250"/>
  <c r="BK241"/>
  <c r="BK213"/>
  <c r="BK192"/>
  <c r="BK186"/>
  <c r="BK172"/>
  <c r="J162"/>
  <c r="J132"/>
  <c r="BK107"/>
  <c r="BK371"/>
  <c r="BK360"/>
  <c r="BK357"/>
  <c r="BK336"/>
  <c r="BK335"/>
  <c r="J328"/>
  <c r="J319"/>
  <c r="BK301"/>
  <c r="J295"/>
  <c r="BK294"/>
  <c r="J293"/>
  <c r="J290"/>
  <c r="BK281"/>
  <c r="J254"/>
  <c r="J247"/>
  <c r="J245"/>
  <c r="J239"/>
  <c r="J192"/>
  <c r="BK191"/>
  <c r="J164"/>
  <c r="J144"/>
  <c r="BK132"/>
  <c r="J108"/>
  <c r="J105"/>
  <c r="J95"/>
  <c r="J89"/>
  <c r="BK88"/>
  <c r="BK85"/>
  <c r="BK82"/>
  <c i="4" r="J82"/>
  <c i="2" r="J352"/>
  <c r="BK322"/>
  <c r="BK316"/>
  <c r="BK303"/>
  <c r="J272"/>
  <c r="BK207"/>
  <c r="J189"/>
  <c r="J188"/>
  <c r="BK183"/>
  <c r="J161"/>
  <c r="J156"/>
  <c r="J376"/>
  <c r="J370"/>
  <c r="BK367"/>
  <c r="BK352"/>
  <c r="BK349"/>
  <c r="J340"/>
  <c r="J337"/>
  <c r="J300"/>
  <c r="BK249"/>
  <c r="J244"/>
  <c r="BK239"/>
  <c r="J218"/>
  <c r="J206"/>
  <c r="J202"/>
  <c r="J193"/>
  <c r="BK171"/>
  <c r="BK168"/>
  <c r="BK156"/>
  <c r="BK146"/>
  <c r="BK95"/>
  <c r="J85"/>
  <c r="J82"/>
  <c i="3" r="F36"/>
  <c i="2" r="J302"/>
  <c r="BK295"/>
  <c r="J294"/>
  <c r="BK293"/>
  <c r="J269"/>
  <c r="BK250"/>
  <c r="J190"/>
  <c r="J170"/>
  <c r="J169"/>
  <c r="BK162"/>
  <c r="J154"/>
  <c i="3" r="F34"/>
  <c i="2" r="J372"/>
  <c r="J364"/>
  <c r="BK353"/>
  <c r="BK306"/>
  <c r="BK299"/>
  <c r="J298"/>
  <c r="BK246"/>
  <c r="BK240"/>
  <c r="J238"/>
  <c r="BK222"/>
  <c r="J214"/>
  <c r="J213"/>
  <c r="BK161"/>
  <c r="BK154"/>
  <c r="J145"/>
  <c r="J111"/>
  <c r="J107"/>
  <c r="BK98"/>
  <c r="BK340"/>
  <c r="BK334"/>
  <c r="J282"/>
  <c r="J278"/>
  <c r="J208"/>
  <c r="BK193"/>
  <c r="BK170"/>
  <c r="J153"/>
  <c r="BK135"/>
  <c r="J88"/>
  <c i="4" r="F37"/>
  <c i="1" r="BD57"/>
  <c i="4" r="F35"/>
  <c i="1" r="BB57"/>
  <c i="4" r="J34"/>
  <c i="1" r="AW57"/>
  <c i="3" l="1" r="BK81"/>
  <c r="BK80"/>
  <c r="J80"/>
  <c i="2" r="BK81"/>
  <c r="BK80"/>
  <c r="J80"/>
  <c r="T81"/>
  <c r="T80"/>
  <c i="3" r="R81"/>
  <c r="R80"/>
  <c i="2" r="R81"/>
  <c r="R80"/>
  <c i="3" r="P81"/>
  <c r="P80"/>
  <c i="1" r="AU56"/>
  <c i="2" r="P81"/>
  <c r="P80"/>
  <c i="1" r="AU55"/>
  <c i="2" r="E48"/>
  <c r="BE89"/>
  <c r="BE144"/>
  <c r="BE172"/>
  <c r="BE200"/>
  <c r="BE240"/>
  <c i="3" r="BE82"/>
  <c i="2" r="BE132"/>
  <c r="BE146"/>
  <c r="BE251"/>
  <c r="BE301"/>
  <c r="BE367"/>
  <c r="J52"/>
  <c r="BE155"/>
  <c r="BE201"/>
  <c r="BE245"/>
  <c r="BE285"/>
  <c i="1" r="BA56"/>
  <c i="2" r="F55"/>
  <c r="BE88"/>
  <c r="BE147"/>
  <c r="BE161"/>
  <c r="BE207"/>
  <c r="BE278"/>
  <c r="BE306"/>
  <c r="BE322"/>
  <c r="BE334"/>
  <c r="BE374"/>
  <c r="BE375"/>
  <c r="BE376"/>
  <c i="4" r="J52"/>
  <c i="2" r="BE105"/>
  <c r="BE170"/>
  <c r="BE218"/>
  <c r="BE222"/>
  <c i="4" r="E48"/>
  <c i="2" r="BE145"/>
  <c r="BE228"/>
  <c r="BE257"/>
  <c r="BE299"/>
  <c r="BE303"/>
  <c r="BE370"/>
  <c r="BE85"/>
  <c r="BE133"/>
  <c r="BE180"/>
  <c r="BE187"/>
  <c r="BE193"/>
  <c r="BE202"/>
  <c r="BE300"/>
  <c r="BE335"/>
  <c r="BE101"/>
  <c r="BE107"/>
  <c r="BE111"/>
  <c r="BE168"/>
  <c r="BE230"/>
  <c r="BE293"/>
  <c r="BE296"/>
  <c r="BE163"/>
  <c r="BE183"/>
  <c r="BE186"/>
  <c r="BE191"/>
  <c r="BE212"/>
  <c r="BE219"/>
  <c r="BE232"/>
  <c r="BE239"/>
  <c r="BE250"/>
  <c r="BE272"/>
  <c r="BE372"/>
  <c r="BE192"/>
  <c r="BE249"/>
  <c r="BE254"/>
  <c r="BE269"/>
  <c r="BE298"/>
  <c r="BE323"/>
  <c r="BE346"/>
  <c r="BE164"/>
  <c r="BE181"/>
  <c r="BE188"/>
  <c r="BE244"/>
  <c r="BE263"/>
  <c r="BE282"/>
  <c r="BE340"/>
  <c r="BE357"/>
  <c r="BE98"/>
  <c r="BE156"/>
  <c r="BE203"/>
  <c r="BE206"/>
  <c r="BE237"/>
  <c r="BE247"/>
  <c r="BE290"/>
  <c r="BE315"/>
  <c r="BE316"/>
  <c r="BE319"/>
  <c r="BE337"/>
  <c r="BE352"/>
  <c i="1" r="BC57"/>
  <c i="2" r="BE95"/>
  <c r="BE169"/>
  <c r="BE182"/>
  <c r="BE208"/>
  <c r="BE214"/>
  <c r="BE238"/>
  <c r="BE241"/>
  <c r="BE246"/>
  <c r="BE288"/>
  <c r="BE295"/>
  <c r="BE302"/>
  <c r="BE328"/>
  <c r="BE331"/>
  <c r="BE336"/>
  <c i="4" r="BK81"/>
  <c r="J81"/>
  <c r="J60"/>
  <c i="2" r="BE106"/>
  <c r="BE134"/>
  <c r="BE153"/>
  <c r="BE162"/>
  <c r="BE171"/>
  <c r="BE189"/>
  <c r="BE190"/>
  <c r="BE248"/>
  <c r="BE309"/>
  <c r="BE312"/>
  <c r="BE324"/>
  <c r="BE325"/>
  <c r="BE354"/>
  <c i="3" r="E48"/>
  <c r="J52"/>
  <c r="F55"/>
  <c i="1" r="BC56"/>
  <c i="4" r="F77"/>
  <c i="2" r="BE82"/>
  <c r="BE108"/>
  <c r="BE154"/>
  <c r="BE223"/>
  <c r="BE231"/>
  <c r="BE266"/>
  <c r="BE281"/>
  <c r="BE289"/>
  <c r="BE297"/>
  <c r="BE343"/>
  <c r="BE349"/>
  <c r="BE360"/>
  <c r="BE364"/>
  <c r="BE373"/>
  <c i="3" r="BE83"/>
  <c r="BE84"/>
  <c i="4" r="BE82"/>
  <c i="2" r="BE94"/>
  <c r="BE135"/>
  <c r="BE213"/>
  <c r="BE229"/>
  <c r="BE260"/>
  <c r="BE275"/>
  <c r="BE294"/>
  <c r="BE353"/>
  <c r="BE371"/>
  <c i="3" r="J30"/>
  <c i="1" r="AG56"/>
  <c i="2" r="F35"/>
  <c i="1" r="BB55"/>
  <c i="4" r="F34"/>
  <c i="1" r="BA57"/>
  <c i="2" r="J30"/>
  <c i="1" r="AG55"/>
  <c i="2" r="J34"/>
  <c i="1" r="AW55"/>
  <c i="2" r="F34"/>
  <c i="1" r="BA55"/>
  <c i="2" r="F36"/>
  <c i="1" r="BC55"/>
  <c i="2" r="F37"/>
  <c i="1" r="BD55"/>
  <c i="3" r="J34"/>
  <c i="1" r="AW56"/>
  <c i="3" r="F37"/>
  <c i="1" r="BD56"/>
  <c i="3" r="F35"/>
  <c i="1" r="BB56"/>
  <c i="4" r="J33"/>
  <c i="1" r="AV57"/>
  <c r="AT57"/>
  <c i="3" l="1" r="J59"/>
  <c r="J81"/>
  <c r="J60"/>
  <c i="2" r="J81"/>
  <c r="J60"/>
  <c r="J59"/>
  <c i="4" r="BK80"/>
  <c r="J80"/>
  <c r="J59"/>
  <c r="F33"/>
  <c i="1" r="AZ57"/>
  <c i="2" r="F33"/>
  <c i="1" r="AZ55"/>
  <c r="AU54"/>
  <c r="BB54"/>
  <c r="AX54"/>
  <c i="2" r="J33"/>
  <c i="1" r="AV55"/>
  <c r="AT55"/>
  <c r="BA54"/>
  <c r="W30"/>
  <c i="3" r="F33"/>
  <c i="1" r="AZ56"/>
  <c r="BD54"/>
  <c r="W33"/>
  <c r="BC54"/>
  <c r="W32"/>
  <c i="3" r="J33"/>
  <c i="1" r="AV56"/>
  <c r="AT56"/>
  <c i="2" l="1" r="J39"/>
  <c i="3" r="J39"/>
  <c i="1" r="AN56"/>
  <c r="AN55"/>
  <c r="AZ54"/>
  <c r="W29"/>
  <c r="AY54"/>
  <c r="AW54"/>
  <c r="AK30"/>
  <c r="W31"/>
  <c i="4" r="J30"/>
  <c i="1" r="AG57"/>
  <c r="AN57"/>
  <c i="4" l="1" r="J39"/>
  <c i="1" r="AV54"/>
  <c r="AK29"/>
  <c r="AG54"/>
  <c l="1" r="AK26"/>
  <c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<sst xmlns="http://schemas.openxmlformats.org/spreadsheetml/2006/main">
  <si>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</si>
  <si>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</si>
  <si>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</si>
  <si>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</si>
  <si>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</si>
  <si>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{19f9845e-903f-44e6-99ce-f9c991b94892}</t>
  </si>
  <si>
    <t>0,01</t>
  </si>
  <si>
    <t>21</t>
  </si>
  <si>
    <t>15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</si>
  <si>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</si>
  <si>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</si>
  <si>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</si>
  <si>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</si>
  <si>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</si>
  <si>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F20260415</t>
  </si>
  <si>
    <t>Měnit lze pouze buňky se žlutým podbarvením!_x000d_
_x000d_
1) v Rekapitulaci zakázky vyplňte údaje o Účastníkovi (přenesou se do ostatních sestav i v jiných listech)_x000d_
_x000d_
2) na vybraných listech vyplňte v sestavě Soupis prací ceny u položek</t>
  </si>
  <si>
    <t>Zakázka:</t>
  </si>
  <si>
    <t>Údržba a oprava výměnných dílů zabezpečovacího a sdělovacího zařízení v obvodu SSZT OŘ OVA 2026 – SSZT Ostrava</t>
  </si>
  <si>
    <t>KSO:</t>
  </si>
  <si>
    <t>824</t>
  </si>
  <si>
    <t>CC-CZ:</t>
  </si>
  <si>
    <t/>
  </si>
  <si>
    <t>Místo:</t>
  </si>
  <si>
    <t>Oblastní ředitelství Ostrava</t>
  </si>
  <si>
    <t>Datum:</t>
  </si>
  <si>
    <t>15. 4. 2026</t>
  </si>
  <si>
    <t>Zadavatel:</t>
  </si>
  <si>
    <t>IČ:</t>
  </si>
  <si>
    <t>Správa železnic, státní organizace</t>
  </si>
  <si>
    <t>DIČ:</t>
  </si>
  <si>
    <t>Účastník:</t>
  </si>
  <si>
    <t>Vyplň údaj</t>
  </si>
  <si>
    <t>Projektant:</t>
  </si>
  <si>
    <t xml:space="preserve"> </t>
  </si>
  <si>
    <t>True</t>
  </si>
  <si>
    <t>Zpracovatel:</t>
  </si>
  <si>
    <t>Jana Kotasková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</si>
  <si>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</si>
  <si>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</si>
  <si>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</si>
  <si>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</si>
  <si>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</si>
  <si>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</si>
  <si>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</si>
  <si>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</si>
  <si>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</si>
  <si>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</si>
  <si>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</si>
  <si>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</si>
  <si>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</si>
  <si>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</si>
  <si>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</si>
  <si>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</si>
  <si>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</si>
  <si>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</si>
  <si>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</si>
  <si>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</si>
  <si>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</si>
  <si>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</si>
  <si>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</si>
  <si>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</si>
  <si>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</si>
  <si>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</si>
  <si>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</si>
  <si>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</si>
  <si>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</si>
  <si>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</si>
  <si>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</si>
  <si>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</si>
  <si>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</si>
  <si>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</si>
  <si>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</si>
  <si>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</si>
  <si>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</si>
  <si>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</si>
  <si>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</si>
  <si>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</si>
  <si>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/</t>
  </si>
  <si>
    <t>PS 01</t>
  </si>
  <si>
    <t>Údržba a oprava výměnných dílů zabezpečovacího zařízení</t>
  </si>
  <si>
    <t>PRO</t>
  </si>
  <si>
    <t>1</t>
  </si>
  <si>
    <t>{50194678-d838-4634-9c19-63e0612c9fa2}</t>
  </si>
  <si>
    <t>2</t>
  </si>
  <si>
    <t>PS 02</t>
  </si>
  <si>
    <t>Kalibrace a opravy měřících desek DISTA</t>
  </si>
  <si>
    <t>{6cdfd1bf-38d3-4296-b7a7-198adfb6167d}</t>
  </si>
  <si>
    <t>VON</t>
  </si>
  <si>
    <t>-</t>
  </si>
  <si>
    <t>{5ac0d6f3-9129-4703-8b3c-4819ec1031fc}</t>
  </si>
  <si>
    <t>KRYCÍ LIST SOUPISU PRACÍ</t>
  </si>
  <si>
    <t>Objekt:</t>
  </si>
  <si>
    <t>PS 01 - Údržba a oprava výměnných dílů zabezpečovacího zařízení</t>
  </si>
  <si>
    <t>REKAPITULACE ČLENĚNÍ SOUPISU PRACÍ</t>
  </si>
  <si>
    <t>Kód dílu - Popis</t>
  </si>
  <si>
    <t>Cena celkem [CZK]</t>
  </si>
  <si>
    <t>-1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</si>
  <si>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</si>
  <si>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</si>
  <si>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</si>
  <si>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</si>
  <si>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</si>
  <si>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</si>
  <si>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</si>
  <si>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</si>
  <si>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</si>
  <si>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</si>
  <si>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</si>
  <si>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</si>
  <si>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</si>
  <si>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</si>
  <si>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OST</t>
  </si>
  <si>
    <t>Ostatní</t>
  </si>
  <si>
    <t>4</t>
  </si>
  <si>
    <t>ROZPOCET</t>
  </si>
  <si>
    <t>K</t>
  </si>
  <si>
    <t>7593333030</t>
  </si>
  <si>
    <t>Oprava relé kombinovaného KR1-1000, KR1-24, KR1-60, KR1-600 - oprava se provádí podle přidružených předpisů k předpisu SŽDC (ČD) T115, pokud není popsána, pak podle technických podmínek výrobku</t>
  </si>
  <si>
    <t>kus</t>
  </si>
  <si>
    <t>Sborník UOŽI 01 2026</t>
  </si>
  <si>
    <t>-164299742</t>
  </si>
  <si>
    <t>VV</t>
  </si>
  <si>
    <t>2"KR1-600</t>
  </si>
  <si>
    <t>Součet</t>
  </si>
  <si>
    <t>7593333035</t>
  </si>
  <si>
    <t>Oprava relé kombinovaného KSR1-270 - oprava se provádí podle přidružených předpisů k předpisu SŽDC (ČD) T115, pokud není popsána, pak podle technických podmínek výrobku</t>
  </si>
  <si>
    <t>1370237861</t>
  </si>
  <si>
    <t>1"KSR1-270</t>
  </si>
  <si>
    <t>3</t>
  </si>
  <si>
    <t>7593333040</t>
  </si>
  <si>
    <t>Oprava relé kombinovaného KR2-400, KR2-600 - oprava se provádí podle přidružených předpisů k předpisu SŽDC (ČD) T115, pokud není popsána, pak podle technických podmínek výrobku</t>
  </si>
  <si>
    <t>451041864</t>
  </si>
  <si>
    <t>7593333050</t>
  </si>
  <si>
    <t>Oprava relé kombinovaného KŠ1-40, KŠ1-80, KŠ1-280, KŠ1-600, KŠ1-1000, KŠ1M-400 - oprava se provádí podle přidružených předpisů k předpisu SŽDC (ČD) T115, pokud není popsána, pak podle technických podmínek výrobku</t>
  </si>
  <si>
    <t>-1746052639</t>
  </si>
  <si>
    <t>29"KŠ1-600</t>
  </si>
  <si>
    <t>12"KŠ1-80</t>
  </si>
  <si>
    <t>13"KŠ1-40</t>
  </si>
  <si>
    <t>5</t>
  </si>
  <si>
    <t>7593333051</t>
  </si>
  <si>
    <t>Oprava relé kombinovaného KŠ1-40, KŠ1-80, KŠ1-600, KŠ1-1000, KŠ1M-400 včetně výměny pér. svazku - oprava se provádí podle přidružených předpisů k předpisu SŽDC (ČD) T115, pokud není popsána, pak podle technických podmínek výrobku</t>
  </si>
  <si>
    <t>1826452402</t>
  </si>
  <si>
    <t>6</t>
  </si>
  <si>
    <t>7593333060</t>
  </si>
  <si>
    <t>Oprava relé kombinovaného SKŠ1, SKPŠ - oprava se provádí podle přidružených předpisů k předpisu SŽDC (ČD) T115, pokud není popsána, pak podle technických podmínek výrobku</t>
  </si>
  <si>
    <t>1559816402</t>
  </si>
  <si>
    <t>16"SKŠ1-250</t>
  </si>
  <si>
    <t>7</t>
  </si>
  <si>
    <t>7593333090</t>
  </si>
  <si>
    <t>Oprava relé neutrálního NR1-2, NR1-40, NR1-400, NR1-1000, NR1-500/200 - oprava se provádí podle přidružených předpisů k předpisu SŽDC (ČD) T115, pokud není popsána, pak podle technických podmínek výrobku</t>
  </si>
  <si>
    <t>-447250674</t>
  </si>
  <si>
    <t>8</t>
  </si>
  <si>
    <t>7593333095</t>
  </si>
  <si>
    <t>Oprava relé neutrálního NR2-2, NR2-40, NR2-60/1000, NR2-60/450, NR2-900, NR2-1000 - oprava se provádí podle přidružených předpisů k předpisu SŽDC (ČD) T115, pokud není popsána, pak podle technických podmínek výrobku</t>
  </si>
  <si>
    <t>2084060765</t>
  </si>
  <si>
    <t>1"NR2-40</t>
  </si>
  <si>
    <t>1"NR2-900</t>
  </si>
  <si>
    <t>9</t>
  </si>
  <si>
    <t>7593333105</t>
  </si>
  <si>
    <t>Oprava relé neutrálního NPR1, NPR2, NPR4 - oprava se provádí podle přidružených předpisů k předpisu SŽDC (ČD) T115, pokud není popsána, pak podle technických podmínek výrobku</t>
  </si>
  <si>
    <t>366234306</t>
  </si>
  <si>
    <t>10</t>
  </si>
  <si>
    <t>7593333107</t>
  </si>
  <si>
    <t>Oprava relé neutrálního NTR1-750, NTR5-1000 - oprava se provádí podle přidružených předpisů k předpisu SŽDC (ČD) T115, pokud není popsána, pak podle technických podmínek výrobku</t>
  </si>
  <si>
    <t>-1987423580</t>
  </si>
  <si>
    <t>11</t>
  </si>
  <si>
    <t>7593333110</t>
  </si>
  <si>
    <t>Oprava relé neutrálního NVR-250, NVR-1000, KNR5 s usměrňovačem - oprava se provádí podle přidružených předpisů k předpisu SŽDC (ČD) T115, pokud není popsána, pak podle technických podmínek výrobku</t>
  </si>
  <si>
    <t>1060978505</t>
  </si>
  <si>
    <t>12</t>
  </si>
  <si>
    <t>7593333100</t>
  </si>
  <si>
    <t>Oprava relé neutrálního NRVU 2-450/1 - oprava se provádí podle přidružených předpisů k předpisu SŽDC (ČD) T115, pokud není popsána, pak podle technických podmínek výrobku</t>
  </si>
  <si>
    <t>1908522481</t>
  </si>
  <si>
    <t>13</t>
  </si>
  <si>
    <t>7593333120</t>
  </si>
  <si>
    <t>Oprava relé malorozměrového NMŠ(M)1 - oprava se provádí podle přidružených předpisů k předpisu SŽDC (ČD) T115, pokud není popsána, pak podle technických podmínek výrobku</t>
  </si>
  <si>
    <t>790558781</t>
  </si>
  <si>
    <t>10"NMŠ1-0,25/0,7</t>
  </si>
  <si>
    <t>32"NMŠ1-0,25/0,7B</t>
  </si>
  <si>
    <t>2"NMŠ1-10/3500</t>
  </si>
  <si>
    <t>7"NMŠ1-10/3500B</t>
  </si>
  <si>
    <t>1"NMŠ1-1200B</t>
  </si>
  <si>
    <t>1"NMŠ1-1800 RUS</t>
  </si>
  <si>
    <t>1275"NMŠ1-2000</t>
  </si>
  <si>
    <t>1320"NMŠ1-2000B</t>
  </si>
  <si>
    <t>2"NMŠ1-2000C</t>
  </si>
  <si>
    <t>35"NMŠ1-3,4</t>
  </si>
  <si>
    <t>10"NMŠ1-3,4B</t>
  </si>
  <si>
    <t>4"NMŠ1-7000</t>
  </si>
  <si>
    <t>4"NMŠ1-7000B</t>
  </si>
  <si>
    <t>7"NMŠM1-10</t>
  </si>
  <si>
    <t>308"NMŠM1-1500</t>
  </si>
  <si>
    <t>250"NMŠM1-1500B</t>
  </si>
  <si>
    <t>2"NMŠM1-1500C</t>
  </si>
  <si>
    <t>36"NMŠM1-750</t>
  </si>
  <si>
    <t>26"NMŠM1-750B</t>
  </si>
  <si>
    <t>14</t>
  </si>
  <si>
    <t>7593333121</t>
  </si>
  <si>
    <t>Oprava relé malorozměrového NMŠ(M)1 včetně výměny táhla - oprava se provádí podle přidružených předpisů k předpisu SŽDC (ČD) T115, pokud není popsána, pak podle technických podmínek výrobku</t>
  </si>
  <si>
    <t>-1508371225</t>
  </si>
  <si>
    <t>7593333122</t>
  </si>
  <si>
    <t>Oprava relé malorozměrového NMŠ(M)1 včetně výměny kontaktového svazku - oprava se provádí podle přidružených předpisů k předpisu SŽDC (ČD) T115, pokud není popsána, pak podle technických podmínek výrobku</t>
  </si>
  <si>
    <t>-1750991955</t>
  </si>
  <si>
    <t>16</t>
  </si>
  <si>
    <t>7593333123</t>
  </si>
  <si>
    <t>Oprava relé malorozměrového NMŠ(M)1 včetně výměny krytu - oprava se provádí podle přidružených předpisů k předpisu SŽDC (ČD) T115, pokud není popsána, pak podle technických podmínek výrobku</t>
  </si>
  <si>
    <t>1632545929</t>
  </si>
  <si>
    <t>17</t>
  </si>
  <si>
    <t>7593333125</t>
  </si>
  <si>
    <t>Oprava relé malorozměrového NMŠ(M)2, OMŠ-74 RUS, OMŠ2-63 RUS, OMŠ2-60, AŠ2, ANŠ2, AŠ5, OMŠM-1 RUS - oprava se provádí podle přidružených předpisů k předpisu SŽDC (ČD) T115, pokud není popsána, pak podle technických podmínek výrobku</t>
  </si>
  <si>
    <t>1730436674</t>
  </si>
  <si>
    <t>45"NMŠ2-4000</t>
  </si>
  <si>
    <t>41"NMŠ2-4000B</t>
  </si>
  <si>
    <t>51"NMŠ2-60</t>
  </si>
  <si>
    <t>110"NMŠ2-60B</t>
  </si>
  <si>
    <t>1"NMŠM2-3500</t>
  </si>
  <si>
    <t>13"NMŠM2-3500B</t>
  </si>
  <si>
    <t>2"NMŠM2-3500C</t>
  </si>
  <si>
    <t>18</t>
  </si>
  <si>
    <t>7593333126</t>
  </si>
  <si>
    <t>Oprava relé malorozměrového NMŠ(M)2, OMŠ-74 RUS, OMŠ2-63 RUS, OMŠ2-60, včetně výměny táhla - oprava se provádí podle přidružených předpisů k předpisu SŽDC (ČD) T115, pokud není popsána, pak podle technických podmínek výrobku</t>
  </si>
  <si>
    <t>-1031777559</t>
  </si>
  <si>
    <t>19</t>
  </si>
  <si>
    <t>7593333127</t>
  </si>
  <si>
    <t>Oprava relé malorozměrového NMŠ(M)2, OMŠ-74 RUS, OMŠ2-63 RUS, OMŠ2-60, včetně výměny kontaktového svazku - oprava se provádí podle přidružených předpisů k předpisu SŽDC (ČD) T115, pokud není popsána, pak podle technických podmínek výrobku</t>
  </si>
  <si>
    <t>-910103046</t>
  </si>
  <si>
    <t>20</t>
  </si>
  <si>
    <t>7593333128</t>
  </si>
  <si>
    <t>Oprava relé malorozměrového NMŠ(M)2, OMŠ-74 RUS, OMŠ2-63 RUS, OMŠ2-60, včetně výměny krytu - oprava se provádí podle přidružených předpisů k předpisu SŽDC (ČD) T115, pokud není popsána, pak podle technických podmínek výrobku</t>
  </si>
  <si>
    <t>-996619941</t>
  </si>
  <si>
    <t>7593333135</t>
  </si>
  <si>
    <t>Oprava relé malorozměrového NMŠ2G, NMVŠ2, ANVŠ2 - oprava se provádí podle přidružených předpisů k předpisu SŽDC (ČD) T115, pokud není popsána, pak podle technických podmínek výrobku</t>
  </si>
  <si>
    <t>-765226459</t>
  </si>
  <si>
    <t>22"NMŠ2G-3,4B</t>
  </si>
  <si>
    <t>28"NMVŠ2-1000/1000</t>
  </si>
  <si>
    <t>1"NMVŠ2-1000/1000B</t>
  </si>
  <si>
    <t>6"NMVŠ2-1000/1000C</t>
  </si>
  <si>
    <t>22</t>
  </si>
  <si>
    <t>7593333136</t>
  </si>
  <si>
    <t>Oprava relé malorozměrového NMŠ2G, NMVŠ2, včetně výměny táhla - oprava se provádí podle přidružených předpisů k předpisu SŽDC (ČD) T115, pokud není popsána, pak podle technických podmínek výrobku</t>
  </si>
  <si>
    <t>783692351</t>
  </si>
  <si>
    <t>23</t>
  </si>
  <si>
    <t>7593333137</t>
  </si>
  <si>
    <t>Oprava relé malorozměrového NMŠ2G, NMVŠ2, včetně výměny kontaktového svazku - oprava se provádí podle přidružených předpisů k předpisu SŽDC (ČD) T115, pokud není popsána, pak podle technických podmínek výrobku</t>
  </si>
  <si>
    <t>1451086408</t>
  </si>
  <si>
    <t>24</t>
  </si>
  <si>
    <t>7593333138</t>
  </si>
  <si>
    <t>Oprava relé malorozměrového NMŠ2G, NMVŠ2, včetně výměny krytu - oprava se provádí podle přidružených předpisů k předpisu SŽDC (ČD) T115, pokud není popsána, pak podle technických podmínek výrobku</t>
  </si>
  <si>
    <t>1722231006</t>
  </si>
  <si>
    <t>25</t>
  </si>
  <si>
    <t>7593333140</t>
  </si>
  <si>
    <t>Oprava relé malorozměrového NMŠ4 - oprava se provádí podle přidružených předpisů k předpisu SŽDC (ČD) T115, pokud není popsána, pak podle technických podmínek výrobku</t>
  </si>
  <si>
    <t>509198828</t>
  </si>
  <si>
    <t>1"NMŠ4-3,4B</t>
  </si>
  <si>
    <t>12"NMŠ4-90/1500</t>
  </si>
  <si>
    <t>5"NMŠ4-90/1500B</t>
  </si>
  <si>
    <t>26</t>
  </si>
  <si>
    <t>7593333141</t>
  </si>
  <si>
    <t>Oprava relé malorozměrového NMŠ4 včetně výměny táhla - oprava se provádí podle přidružených předpisů k předpisu SŽDC (ČD) T115, pokud není popsána, pak podle technických podmínek výrobku</t>
  </si>
  <si>
    <t>-1249225651</t>
  </si>
  <si>
    <t>27</t>
  </si>
  <si>
    <t>7593333142</t>
  </si>
  <si>
    <t>Oprava relé malorozměrového NMŠ4 včetně výměny kontaktového svazku - oprava se provádí podle přidružených předpisů k předpisu SŽDC (ČD) T115, pokud není popsána, pak podle technických podmínek výrobku</t>
  </si>
  <si>
    <t>1461874782</t>
  </si>
  <si>
    <t>28</t>
  </si>
  <si>
    <t>7593333143</t>
  </si>
  <si>
    <t>Oprava relé malorozměrového NMŠ4 včetně výměny krytu - oprava se provádí podle přidružených předpisů k předpisu SŽDC (ČD) T115, pokud není popsána, pak podle technických podmínek výrobku</t>
  </si>
  <si>
    <t>1639942640</t>
  </si>
  <si>
    <t>29</t>
  </si>
  <si>
    <t>7593333150</t>
  </si>
  <si>
    <t>Oprava relé malorozměrového NMŠT - oprava se provádí podle přidružených předpisů k předpisu SŽDC (ČD) T115, pokud není popsána, pak podle technických podmínek výrobku</t>
  </si>
  <si>
    <t>-1790113676</t>
  </si>
  <si>
    <t xml:space="preserve">7"NMŠT-1800 RUS </t>
  </si>
  <si>
    <t xml:space="preserve">3"NMŠT-1440 RUS </t>
  </si>
  <si>
    <t>30</t>
  </si>
  <si>
    <t>7593333151</t>
  </si>
  <si>
    <t>Oprava relé malorozměrového NMŠT včetně výměny termodoteku - oprava se provádí podle přidružených předpisů k předpisu SŽDC (ČD) T115, pokud není popsána, pak podle technických podmínek výrobku</t>
  </si>
  <si>
    <t>386099050</t>
  </si>
  <si>
    <t>31</t>
  </si>
  <si>
    <t>7593333152</t>
  </si>
  <si>
    <t>Oprava relé malorozměrového NMŠT včetně výměny krytu - oprava se provádí podle přidružených předpisů k předpisu SŽDC (ČD) T115, pokud není popsána, pak podle technických podmínek výrobku</t>
  </si>
  <si>
    <t>618644080</t>
  </si>
  <si>
    <t>32</t>
  </si>
  <si>
    <t>7593333155</t>
  </si>
  <si>
    <t>Oprava relé malorozměrového TN, TT - oprava se provádí podle přidružených předpisů k předpisu SŽDC (ČD) T115, pokud není popsána, pak podle technických podmínek výrobku</t>
  </si>
  <si>
    <t>1139760116</t>
  </si>
  <si>
    <t>33</t>
  </si>
  <si>
    <t>7593333156</t>
  </si>
  <si>
    <t>Oprava relé malorozměrového TN, TT repase - oprava se provádí podle přidružených předpisů k předpisu SŽDC (ČD) T115, pokud není popsána, pak podle technických podmínek výrobku</t>
  </si>
  <si>
    <t>2000015781</t>
  </si>
  <si>
    <t>34</t>
  </si>
  <si>
    <t>7593333145</t>
  </si>
  <si>
    <t>Oprava relé malorozměrového NMPŠ - oprava se provádí podle přidružených předpisů k předpisu SŽDC (ČD) T115, pokud není popsána, pak podle technických podmínek výrobku</t>
  </si>
  <si>
    <t>-1415724050</t>
  </si>
  <si>
    <t>1"NMPŠ1-2000</t>
  </si>
  <si>
    <t>19"NMPŠ1-2000B</t>
  </si>
  <si>
    <t>5"NMPŠ1-2000C</t>
  </si>
  <si>
    <t>8"NMPŠ4-1000/200C</t>
  </si>
  <si>
    <t>42"NMPŠ4-1000/200B</t>
  </si>
  <si>
    <t>22"NMPŠ4-1000/200C</t>
  </si>
  <si>
    <t>35</t>
  </si>
  <si>
    <t>7593333146</t>
  </si>
  <si>
    <t>Oprava relé malorozměrového NMPŠ včetně výměny táhla - oprava se provádí podle přidružených předpisů k předpisu SŽDC (ČD) T115, pokud není popsána, pak podle technických podmínek výrobku</t>
  </si>
  <si>
    <t>-815695945</t>
  </si>
  <si>
    <t>36</t>
  </si>
  <si>
    <t>7593333147</t>
  </si>
  <si>
    <t>Oprava relé malorozměrového NMPŠ včetně výměny kontaktového svazku - oprava se provádí podle přidružených předpisů k předpisu SŽDC (ČD) T115, pokud není popsána, pak podle technických podmínek výrobku</t>
  </si>
  <si>
    <t>2131136892</t>
  </si>
  <si>
    <t>37</t>
  </si>
  <si>
    <t>7593333148</t>
  </si>
  <si>
    <t>Oprava relé malorozměrového NMPŠ včetně výměny krytu - oprava se provádí podle přidružených předpisů k předpisu SŽDC (ČD) T115, pokud není popsána, pak podle technických podmínek výrobku</t>
  </si>
  <si>
    <t>886240903</t>
  </si>
  <si>
    <t>38</t>
  </si>
  <si>
    <t>7593333130</t>
  </si>
  <si>
    <t>Oprava relé malorozměrového SMŠ2 - oprava se provádí podle přidružených předpisů k předpisu SŽDC (ČD) T115, pokud není popsána, pak podle technických podmínek výrobku</t>
  </si>
  <si>
    <t>1521194303</t>
  </si>
  <si>
    <t>8"SMŠ2-270/270B</t>
  </si>
  <si>
    <t>39</t>
  </si>
  <si>
    <t>7593333131</t>
  </si>
  <si>
    <t>Oprava relé malorozměrového SMŠ2 včetně výměny táhla - oprava se provádí podle přidružených předpisů k předpisu SŽDC (ČD) T115, pokud není popsána, pak podle technických podmínek výrobku</t>
  </si>
  <si>
    <t>-1425113857</t>
  </si>
  <si>
    <t>40</t>
  </si>
  <si>
    <t>7593333132</t>
  </si>
  <si>
    <t>Oprava relé malorozměrového SMŠ2 včetně výměny kontaktového svazku - oprava se provádí podle přidružených předpisů k předpisu SŽDC (ČD) T115, pokud není popsána, pak podle technických podmínek výrobku</t>
  </si>
  <si>
    <t>1813758486</t>
  </si>
  <si>
    <t>41</t>
  </si>
  <si>
    <t>7593333133</t>
  </si>
  <si>
    <t>Oprava relé malorozměrového SMŠ2 včetně výměny krytu - oprava se provádí podle přidružených předpisů k předpisu SŽDC (ČD) T115, pokud není popsána, pak podle technických podmínek výrobku</t>
  </si>
  <si>
    <t>-756698809</t>
  </si>
  <si>
    <t>42</t>
  </si>
  <si>
    <t>7593333170</t>
  </si>
  <si>
    <t>Oprava relé transmisního TR3B, TR2000, TAZ - oprava se provádí podle přidružených předpisů k předpisu SŽDC (ČD) T115, pokud není popsána, pak podle technických podmínek výrobku</t>
  </si>
  <si>
    <t>1157790097</t>
  </si>
  <si>
    <t>43</t>
  </si>
  <si>
    <t>7593333175</t>
  </si>
  <si>
    <t>Oprava relé transmisního TR2000VU2, TŠ, TJA110, TJA12 - oprava se provádí podle přidružených předpisů k předpisu SŽDC (ČD) T115, pokud není popsána, pak podle technických podmínek výrobku</t>
  </si>
  <si>
    <t>1086365552</t>
  </si>
  <si>
    <t>44</t>
  </si>
  <si>
    <t>7593333180</t>
  </si>
  <si>
    <t>Oprava relé tepelného MTR2 - oprava se provádí podle přidružených předpisů k předpisu SŽDC (ČD) T115, pokud není popsána, pak podle technických podmínek výrobku</t>
  </si>
  <si>
    <t>-1517465617</t>
  </si>
  <si>
    <t>45</t>
  </si>
  <si>
    <t>7593333185</t>
  </si>
  <si>
    <t>Oprava relé tepelného TMŠ2 - oprava se provádí podle přidružených předpisů k předpisu SŽDC (ČD) T115, pokud není popsána, pak podle technických podmínek výrobku</t>
  </si>
  <si>
    <t>-1089146648</t>
  </si>
  <si>
    <t>46</t>
  </si>
  <si>
    <t>7593333190</t>
  </si>
  <si>
    <t>Oprava časového souboru TM-10, TU-60, RTS-61, TK-11 - oprava se provádí podle přidružených předpisů k předpisu SŽDC (ČD) T115, pokud není popsána, pak podle technických podmínek výrobku</t>
  </si>
  <si>
    <t>-1346446858</t>
  </si>
  <si>
    <t>1"TM-10 220/24ST 6</t>
  </si>
  <si>
    <t>3"TU-60220/220</t>
  </si>
  <si>
    <t>2"TU-60 220/24SS</t>
  </si>
  <si>
    <t>1"RTS-61</t>
  </si>
  <si>
    <t>1"RTS-60 220/24SS</t>
  </si>
  <si>
    <t>47</t>
  </si>
  <si>
    <t>7593333192</t>
  </si>
  <si>
    <t>Oprava časového souboru UČJ - oprava se provádí podle přidružených předpisů k předpisu SŽDC (ČD) T115, pokud není popsána, pak podle technických podmínek výrobku</t>
  </si>
  <si>
    <t>-379053324</t>
  </si>
  <si>
    <t>48</t>
  </si>
  <si>
    <t>7593323100</t>
  </si>
  <si>
    <t>Oprava časové jednotky CJP</t>
  </si>
  <si>
    <t>-2113240166</t>
  </si>
  <si>
    <t>49</t>
  </si>
  <si>
    <t>7593323105</t>
  </si>
  <si>
    <t>Oprava časové jednotky CJS</t>
  </si>
  <si>
    <t>1789615954</t>
  </si>
  <si>
    <t>50</t>
  </si>
  <si>
    <t>7593333220</t>
  </si>
  <si>
    <t>Oprava relé UKDR1, KDRŠ - oprava se provádí podle přidružených předpisů k předpisu SŽDC (ČD) T115, pokud není popsána, pak podle technických podmínek výrobku</t>
  </si>
  <si>
    <t>1243622229</t>
  </si>
  <si>
    <t>4"KDRŠ</t>
  </si>
  <si>
    <t>51</t>
  </si>
  <si>
    <t>7593333230</t>
  </si>
  <si>
    <t>Oprava relé KA1, RK 71 462, RK 71 931A(B) - oprava se provádí podle přidružených předpisů k předpisu SŽDC (ČD) T115, pokud není popsána, pak podle technických podmínek výrobku</t>
  </si>
  <si>
    <t>1527454932</t>
  </si>
  <si>
    <t>52</t>
  </si>
  <si>
    <t>7593333235</t>
  </si>
  <si>
    <t>Oprava relé KA2 - oprava se provádí podle přidružených předpisů k předpisu SŽDC (ČD) T115, pokud není popsána, pak podle technických podmínek výrobku</t>
  </si>
  <si>
    <t>-603358190</t>
  </si>
  <si>
    <t>53</t>
  </si>
  <si>
    <t>7593333240</t>
  </si>
  <si>
    <t>Oprava relé TAZ-1, TAZ-1A, TAZ-2 - oprava se provádí podle přidružených předpisů k předpisu SŽDC (ČD) T115, pokud není popsána, pak podle technických podmínek výrobku</t>
  </si>
  <si>
    <t>1901137318</t>
  </si>
  <si>
    <t>11"TAZ-1</t>
  </si>
  <si>
    <t>12"TAZ-2</t>
  </si>
  <si>
    <t>54</t>
  </si>
  <si>
    <t>7593333242</t>
  </si>
  <si>
    <t>Oprava relé TAZ-1, TAZ-1A, TAZ-2 včetně výměny krytu - oprava se provádí podle přidružených předpisů k předpisu SŽDC (ČD) T115, pokud není popsána, pak podle technických podmínek výrobku</t>
  </si>
  <si>
    <t>-1767373213</t>
  </si>
  <si>
    <t>55</t>
  </si>
  <si>
    <t>7593333241</t>
  </si>
  <si>
    <t>Oprava relé TAZ-1, TAZ-1A, TAZ-2 včetně výměny kontaktového svazku - oprava se provádí podle přidružených předpisů k předpisu SŽDC (ČD) T115, pokud není popsána, pak podle technických podmínek výrobku</t>
  </si>
  <si>
    <t>-1015841128</t>
  </si>
  <si>
    <t>56</t>
  </si>
  <si>
    <t>7593333245</t>
  </si>
  <si>
    <t>Oprava relé kazety K, KVR, U - oprava se provádí podle přidružených předpisů k předpisu SŽDC (ČD) T115, pokud není popsána, pak podle technických podmínek výrobku</t>
  </si>
  <si>
    <t>391838988</t>
  </si>
  <si>
    <t>1" KVR</t>
  </si>
  <si>
    <t>1" K</t>
  </si>
  <si>
    <t>57</t>
  </si>
  <si>
    <t>7593333260</t>
  </si>
  <si>
    <t>Oprava dobíječe AD-1 - oprava se provádí podle přidružených předpisů k předpisu SŽDC (ČD) T115; pokud není popsána, pak podle technických podmínek výrobku</t>
  </si>
  <si>
    <t>485762598</t>
  </si>
  <si>
    <t>58</t>
  </si>
  <si>
    <t>7593333275</t>
  </si>
  <si>
    <t>Oprava kodéru SMMS 1 - oprava se provádí podle přidružených předpisů k předpisu SŽDC (ČD) T115, pokud není popsána, pak podle technických podmínek výrobku</t>
  </si>
  <si>
    <t>-1402406360</t>
  </si>
  <si>
    <t>5"SMMS 1</t>
  </si>
  <si>
    <t>59</t>
  </si>
  <si>
    <t>7593333290</t>
  </si>
  <si>
    <t>Oprava kodéru KPT, KPTŠ, MT1-150 - oprava se provádí podle přidružených předpisů k předpisu SŽDC (ČD) T115, pokud není popsána, pak podle technických podmínek výrobku</t>
  </si>
  <si>
    <t>-2043055664</t>
  </si>
  <si>
    <t>60</t>
  </si>
  <si>
    <t>7593333295</t>
  </si>
  <si>
    <t>Oprava kodéru MK1, MK2, MK3, UMK-1 - oprava se provádí podle přidružených předpisů k předpisu SŽDC (ČD) T115, pokud není popsána, pak podle technických podmínek výrobku</t>
  </si>
  <si>
    <t>156001125</t>
  </si>
  <si>
    <t>1 "MK-1</t>
  </si>
  <si>
    <t>5 "MK-2</t>
  </si>
  <si>
    <t>3"UMK-1</t>
  </si>
  <si>
    <t>61</t>
  </si>
  <si>
    <t>7593333300</t>
  </si>
  <si>
    <t>Oprava kodéru adaptér vjezdový, translační, normální - oprava se provádí podle přidružených předpisů k předpisu SŽDC (ČD) T115, pokud není popsána, pak podle technických podmínek výrobku</t>
  </si>
  <si>
    <t>1096077533</t>
  </si>
  <si>
    <t>62</t>
  </si>
  <si>
    <t>7593333315</t>
  </si>
  <si>
    <t>Oprava relé indukčního DSR - oprava se provádí podle přidružených předpisů k předpisu SŽDC (ČD) T115, pokud není popsána, pak podle technických podmínek výrobku</t>
  </si>
  <si>
    <t>283666020</t>
  </si>
  <si>
    <t>63</t>
  </si>
  <si>
    <t>7593333316</t>
  </si>
  <si>
    <t>Oprava relé indukčního DSR včetně výměny cívky - oprava se provádí podle přidružených předpisů k předpisu SŽDC (ČD) T115, pokud není popsána, pak podle technických podmínek výrobku</t>
  </si>
  <si>
    <t>-1434308968</t>
  </si>
  <si>
    <t>64</t>
  </si>
  <si>
    <t>7593333317</t>
  </si>
  <si>
    <t>Oprava relé indukčního DSR včetně výměny šroubu - oprava se provádí podle přidružených předpisů k předpisu SŽDC (ČD) T115, pokud není popsána, pak podle technických podmínek výrobku</t>
  </si>
  <si>
    <t>-620922279</t>
  </si>
  <si>
    <t>65</t>
  </si>
  <si>
    <t>7593333320</t>
  </si>
  <si>
    <t>Oprava relé indukčního DSŠ - oprava se provádí podle přidružených předpisů k předpisu SŽDC (ČD) T115, pokud není popsána, pak podle technických podmínek výrobku</t>
  </si>
  <si>
    <t>582288775</t>
  </si>
  <si>
    <t>8"DSŠ-12</t>
  </si>
  <si>
    <t>97"DSŠ-12P</t>
  </si>
  <si>
    <t>533"DSŠ-12S</t>
  </si>
  <si>
    <t>66</t>
  </si>
  <si>
    <t>7593333321</t>
  </si>
  <si>
    <t>Oprava relé indukčního DSŠ včetně výměny výseče - oprava se provádí podle přidružených předpisů k předpisu SŽDC (ČD) T115, pokud není popsána, pak podle technických podmínek výrobku</t>
  </si>
  <si>
    <t>-1956054097</t>
  </si>
  <si>
    <t>67</t>
  </si>
  <si>
    <t>7593333322</t>
  </si>
  <si>
    <t>Oprava relé indukčního DSŠ včetně výměny cívky - oprava se provádí podle přidružených předpisů k předpisu SŽDC (ČD) T115, pokud není popsána, pak podle technických podmínek výrobku</t>
  </si>
  <si>
    <t>-2068658485</t>
  </si>
  <si>
    <t>68</t>
  </si>
  <si>
    <t>7593333323</t>
  </si>
  <si>
    <t>Oprava relé indukčního DSŠ včetně výměny krytu - oprava se provádí podle přidružených předpisů k předpisu SŽDC (ČD) T115, pokud není popsána, pak podle technických podmínek výrobku</t>
  </si>
  <si>
    <t>18187778</t>
  </si>
  <si>
    <t>69</t>
  </si>
  <si>
    <t>7593333324</t>
  </si>
  <si>
    <t>Oprava relé indukčního DSŠ včetně výměny osového šroubu - oprava se provádí podle přidružených předpisů k předpisu SŽDC (ČD) T115, pokud není popsána, pak podle technických podmínek výrobku</t>
  </si>
  <si>
    <t>-341779471</t>
  </si>
  <si>
    <t>70</t>
  </si>
  <si>
    <t>7593333330</t>
  </si>
  <si>
    <t>Oprava souboru KO FID2, FID3 - oprava se provádí podle přidružených předpisů k předpisu SŽDC (ČD) T115; pokud není popsána, pak podle technických podmínek výrobku</t>
  </si>
  <si>
    <t>2054200799</t>
  </si>
  <si>
    <t>12"FID 2</t>
  </si>
  <si>
    <t>71</t>
  </si>
  <si>
    <t>7593333335</t>
  </si>
  <si>
    <t>Oprava souboru KO KAV 2, KAV 3 - oprava se provádí podle přidružených předpisů k předpisu SŽDC (ČD) T115; pokud není popsána, pak podle technických podmínek výrobku</t>
  </si>
  <si>
    <t>-1662687155</t>
  </si>
  <si>
    <t>72</t>
  </si>
  <si>
    <t>7593333380</t>
  </si>
  <si>
    <t>Oprava relé střídavého OR1-80, AR1-2,65, UNR-3 - oprava se provádí podle přidružených předpisů k předpisu SŽDC (ČD) T115, pokud není popsána, pak podle technických podmínek výrobku</t>
  </si>
  <si>
    <t>1661892161</t>
  </si>
  <si>
    <t>73</t>
  </si>
  <si>
    <t>7593333522</t>
  </si>
  <si>
    <t>Oprava reléové sady BV1, BV3 - oprava se provádí podle přidružených předpisů k předpisu SŽDC (ČD) T115, pokud není popsána, pak podle technických podmínek výrobku</t>
  </si>
  <si>
    <t>1140345357</t>
  </si>
  <si>
    <t>74</t>
  </si>
  <si>
    <t>7593333531</t>
  </si>
  <si>
    <t>Oprava reléové sady BV4, BV5, BV11, BV12 - oprava se provádí podle přidružených předpisů k předpisu SŽDC (ČD) T115, pokud není popsána, pak podle technických podmínek výrobku</t>
  </si>
  <si>
    <t>-425543482</t>
  </si>
  <si>
    <t>75</t>
  </si>
  <si>
    <t>7593333537</t>
  </si>
  <si>
    <t>Oprava reléové sady CV1 - oprava se provádí podle přidružených předpisů k předpisu SŽDC (ČD) T115, pokud není popsána, pak podle technických podmínek výrobku</t>
  </si>
  <si>
    <t>1639245721</t>
  </si>
  <si>
    <t>76</t>
  </si>
  <si>
    <t>7593333541</t>
  </si>
  <si>
    <t>Oprava reléové sady CV3 - oprava se provádí podle přidružených předpisů k předpisu SŽDC (ČD) T115, pokud není popsána, pak podle technických podmínek výrobku</t>
  </si>
  <si>
    <t>733481028</t>
  </si>
  <si>
    <t>77</t>
  </si>
  <si>
    <t>7593333545</t>
  </si>
  <si>
    <t>Oprava reléové sady CV4 - oprava se provádí podle přidružených předpisů k předpisu SŽDC (ČD) T115, pokud není popsána, pak podle technických podmínek výrobku</t>
  </si>
  <si>
    <t>1277501116</t>
  </si>
  <si>
    <t>78</t>
  </si>
  <si>
    <t>7593333547</t>
  </si>
  <si>
    <t>Oprava reléové sady A - oprava se provádí podle přidružených předpisů k předpisu SŽDC (ČD) T115, pokud není popsána, pak podle technických podmínek výrobku</t>
  </si>
  <si>
    <t>1789582763</t>
  </si>
  <si>
    <t>2"A REL.SADA</t>
  </si>
  <si>
    <t>79</t>
  </si>
  <si>
    <t>7593333551</t>
  </si>
  <si>
    <t>Oprava reléové sady C - oprava se provádí podle přidružených předpisů k předpisu SŽDC (ČD) T115, pokud není popsána, pak podle technických podmínek výrobku</t>
  </si>
  <si>
    <t>1149921484</t>
  </si>
  <si>
    <t>10"C REL.SADA</t>
  </si>
  <si>
    <t>80</t>
  </si>
  <si>
    <t>7593333549</t>
  </si>
  <si>
    <t>Oprava reléové sady B - oprava se provádí podle přidružených předpisů k předpisu SŽDC (ČD) T115, pokud není popsána, pak podle technických podmínek výrobku</t>
  </si>
  <si>
    <t>-256474741</t>
  </si>
  <si>
    <t>3"B REL.SADA</t>
  </si>
  <si>
    <t>81</t>
  </si>
  <si>
    <t>7593333553</t>
  </si>
  <si>
    <t>Oprava reléové sady D - oprava se provádí podle přidružených předpisů k předpisu SŽDC (ČD) T115, pokud není popsána, pak podle technických podmínek výrobku</t>
  </si>
  <si>
    <t>2050397590</t>
  </si>
  <si>
    <t>8"D REL.SADA</t>
  </si>
  <si>
    <t>82</t>
  </si>
  <si>
    <t>7593333555</t>
  </si>
  <si>
    <t>Oprava reléové sady H - oprava se provádí podle přidružených předpisů k předpisu SŽDC (ČD) T115, pokud není popsána, pak podle technických podmínek výrobku</t>
  </si>
  <si>
    <t>-1569875690</t>
  </si>
  <si>
    <t>9"H REL.SADA</t>
  </si>
  <si>
    <t>83</t>
  </si>
  <si>
    <t>7593333556</t>
  </si>
  <si>
    <t>Oprava reléové sady J - oprava se provádí podle přidružených předpisů k předpisu SŽDC (ČD) T115, pokud není popsána, pak podle technických podmínek výrobku</t>
  </si>
  <si>
    <t>98737940</t>
  </si>
  <si>
    <t>2"J REL.SADA</t>
  </si>
  <si>
    <t>84</t>
  </si>
  <si>
    <t>7593333557</t>
  </si>
  <si>
    <t>Oprava reléové sady K - oprava se provádí podle přidružených předpisů k předpisu SŽDC (ČD) T115, pokud není popsána, pak podle technických podmínek výrobku</t>
  </si>
  <si>
    <t>-525815050</t>
  </si>
  <si>
    <t>5"K REL.SADA</t>
  </si>
  <si>
    <t>85</t>
  </si>
  <si>
    <t>7593333561</t>
  </si>
  <si>
    <t>Oprava reléové sady M - oprava se provádí podle přidružených předpisů k předpisu SŽDC (ČD) T115, pokud není popsána, pak podle technických podmínek výrobku</t>
  </si>
  <si>
    <t>-326490446</t>
  </si>
  <si>
    <t>2"M REL.SADA</t>
  </si>
  <si>
    <t>86</t>
  </si>
  <si>
    <t>7593333563</t>
  </si>
  <si>
    <t>Oprava reléové sady OB1 - oprava se provádí podle přidružených předpisů k předpisu SŽDC (ČD) T115, pokud není popsána, pak podle technických podmínek výrobku</t>
  </si>
  <si>
    <t>19323204</t>
  </si>
  <si>
    <t>1"OB1 REL.SADA</t>
  </si>
  <si>
    <t>87</t>
  </si>
  <si>
    <t>7593333565</t>
  </si>
  <si>
    <t>Oprava reléové sady Q - oprava se provádí podle přidružených předpisů k předpisu SŽDC (ČD) T115, pokud není popsána, pak podle technických podmínek výrobku</t>
  </si>
  <si>
    <t>-1532171962</t>
  </si>
  <si>
    <t>19"Q REL.SADA</t>
  </si>
  <si>
    <t>88</t>
  </si>
  <si>
    <t>7593333567</t>
  </si>
  <si>
    <t>Oprava reléové sady R - oprava se provádí podle přidružených předpisů k předpisu SŽDC (ČD) T115, pokud není popsána, pak podle technických podmínek výrobku</t>
  </si>
  <si>
    <t>1896116209</t>
  </si>
  <si>
    <t>89</t>
  </si>
  <si>
    <t>7593333568</t>
  </si>
  <si>
    <t>Oprava reléové sady S - oprava se provádí podle přidružených předpisů k předpisu SŽDC (ČD) T115, pokud není popsána, pak podle technických podmínek výrobku</t>
  </si>
  <si>
    <t>1810036825</t>
  </si>
  <si>
    <t>15"S REL.SADA</t>
  </si>
  <si>
    <t>90</t>
  </si>
  <si>
    <t>7593333569</t>
  </si>
  <si>
    <t>Oprava reléové sady V, VT - oprava se provádí podle přidružených předpisů k předpisu SŽDC (ČD) T115, pokud není popsána, pak podle technických podmínek výrobku</t>
  </si>
  <si>
    <t>-788666815</t>
  </si>
  <si>
    <t>116"V REL.SADA</t>
  </si>
  <si>
    <t>91</t>
  </si>
  <si>
    <t>7593333573</t>
  </si>
  <si>
    <t>Oprava reléové sady VS-2 - oprava se provádí podle přidružených předpisů k předpisu SŽDC (ČD) T115, pokud není popsána, pak podle technických podmínek výrobku</t>
  </si>
  <si>
    <t>1869419350</t>
  </si>
  <si>
    <t>92</t>
  </si>
  <si>
    <t>7593333575</t>
  </si>
  <si>
    <t>Oprava reléové sady W - oprava se provádí podle přidružených předpisů k předpisu SŽDC (ČD) T115, pokud není popsána, pak podle technických podmínek výrobku</t>
  </si>
  <si>
    <t>1194970033</t>
  </si>
  <si>
    <t>93</t>
  </si>
  <si>
    <t>7593333571</t>
  </si>
  <si>
    <t>Oprava reléové sady Vs - oprava se provádí podle přidružených předpisů k předpisu SŽDC (ČD) T115, pokud není popsána, pak podle technických podmínek výrobku</t>
  </si>
  <si>
    <t>-1149533953</t>
  </si>
  <si>
    <t>16"VS REL.SADA</t>
  </si>
  <si>
    <t>94</t>
  </si>
  <si>
    <t>7593333572</t>
  </si>
  <si>
    <t>Oprava reléové sady Vs1 - oprava se provádí podle přidružených předpisů k předpisu SŽDC (ČD) T115, pokud není popsána, pak podle technických podmínek výrobku</t>
  </si>
  <si>
    <t>361973177</t>
  </si>
  <si>
    <t>95</t>
  </si>
  <si>
    <t>7593333620</t>
  </si>
  <si>
    <t>Oprava anulačního souboru ASE 2, 3, 4 - oprava se provádí podle přidruženého předpisu č. 4 k předpisu SŽDC (ČD) T115; pokud není popsána, pak podle technických podmínek výrobku</t>
  </si>
  <si>
    <t>-419591129</t>
  </si>
  <si>
    <t>96</t>
  </si>
  <si>
    <t>7593333640</t>
  </si>
  <si>
    <t>Oprava reléové jednotky EK1-N - oprava se provádí podle přidružených předpisů k předpisu SŽDC (ČD) T115, pokud není popsána, pak podle technických podmínek výrobku</t>
  </si>
  <si>
    <t>1387604</t>
  </si>
  <si>
    <t>97</t>
  </si>
  <si>
    <t>7593333642</t>
  </si>
  <si>
    <t>Oprava reléové jednotky EK1-sti/sti - oprava se provádí podle přidružených předpisů k předpisu SŽDC (ČD) T115, pokud není popsána, pak podle technických podmínek výrobku</t>
  </si>
  <si>
    <t>-147087770</t>
  </si>
  <si>
    <t>98</t>
  </si>
  <si>
    <t>7593333644</t>
  </si>
  <si>
    <t>Oprava reléové jednotky EK1-ss/sti - oprava se provádí podle přidružených předpisů k předpisu SŽDC (ČD) T115, pokud není popsána, pak podle technických podmínek výrobku</t>
  </si>
  <si>
    <t>-1284090729</t>
  </si>
  <si>
    <t>99</t>
  </si>
  <si>
    <t>7593333646</t>
  </si>
  <si>
    <t>Oprava reléové jednotky EK1-Dst - oprava se provádí podle přidružených předpisů k předpisu SŽDC (ČD) T115, pokud není popsána, pak podle technických podmínek výrobku</t>
  </si>
  <si>
    <t>485175997</t>
  </si>
  <si>
    <t>100</t>
  </si>
  <si>
    <t>7593333648</t>
  </si>
  <si>
    <t>Oprava reléové jednotky EK1-Dss - oprava se provádí podle přidružených předpisů k předpisu SŽDC (ČD) T115, pokud není popsána, pak podle technických podmínek výrobku</t>
  </si>
  <si>
    <t>-1141846621</t>
  </si>
  <si>
    <t>101</t>
  </si>
  <si>
    <t>7593333650</t>
  </si>
  <si>
    <t>Oprava reléové jednotky EK1 - U (kazeta) - oprava se provádí podle přidružených předpisů k předpisu SŽDC (ČD) T115, pokud není popsána, pak podle technických podmínek výrobku</t>
  </si>
  <si>
    <t>-147747014</t>
  </si>
  <si>
    <t>102</t>
  </si>
  <si>
    <t>7593333652</t>
  </si>
  <si>
    <t>Oprava reléové jednotky EK1-Z1 - oprava se provádí podle přidružených předpisů k předpisu SŽDC (ČD) T115, pokud není popsána, pak podle technických podmínek výrobku</t>
  </si>
  <si>
    <t>-1779564641</t>
  </si>
  <si>
    <t>103</t>
  </si>
  <si>
    <t>7593333654</t>
  </si>
  <si>
    <t>Oprava reléové jednotky EK1 - EKM - oprava se provádí podle přidružených předpisů k předpisu SŽDC (ČD) T115, pokud není popsána, pak podle technických podmínek výrobku</t>
  </si>
  <si>
    <t>-2125407763</t>
  </si>
  <si>
    <t>104</t>
  </si>
  <si>
    <t>7593333521</t>
  </si>
  <si>
    <t>Oprava reléové jednotky VÚD 1K1K až 2K2K - oprava se provádí podle přidružených předpisů k předpisu SŽDC (ČD) T115; pokud není popsána, pak podle technických podmínek výrobku</t>
  </si>
  <si>
    <t>579524311</t>
  </si>
  <si>
    <t>18"1K1K - 2K2K</t>
  </si>
  <si>
    <t>105</t>
  </si>
  <si>
    <t>7593333390</t>
  </si>
  <si>
    <t>Oprava reléové jednotky VÚD A - oprava se provádí podle přidružených předpisů k předpisu SŽDC (ČD) T115; pokud není popsána, pak podle technických podmínek výrobku</t>
  </si>
  <si>
    <t>1979888774</t>
  </si>
  <si>
    <t>1"A rel.jednotka</t>
  </si>
  <si>
    <t>106</t>
  </si>
  <si>
    <t>7593333496</t>
  </si>
  <si>
    <t>Oprava reléové jednotky VÚD A1-OA1 - oprava se provádí podle přidružených předpisů k předpisu SŽDC (ČD) T115; pokud není popsána, pak podle technických podmínek výrobku</t>
  </si>
  <si>
    <t>1832811221</t>
  </si>
  <si>
    <t>1"A1-OA1 rel.jednotka</t>
  </si>
  <si>
    <t>107</t>
  </si>
  <si>
    <t>7593333506</t>
  </si>
  <si>
    <t>Oprava reléové jednotky VÚD A2 - oprava se provádí podle přidružených předpisů k předpisu SŽDC (ČD) T115; pokud není popsána, pak podle technických podmínek výrobku</t>
  </si>
  <si>
    <t>-333724143</t>
  </si>
  <si>
    <t>1"A2 rel.jednotka</t>
  </si>
  <si>
    <t>108</t>
  </si>
  <si>
    <t>7593333392</t>
  </si>
  <si>
    <t>Oprava reléové jednotky VÚD B - oprava se provádí podle přidružených předpisů k předpisu SŽDC (ČD) T115; pokud není popsána, pak podle technických podmínek výrobku</t>
  </si>
  <si>
    <t>-1456311862</t>
  </si>
  <si>
    <t>109</t>
  </si>
  <si>
    <t>7593333474</t>
  </si>
  <si>
    <t>Oprava reléové jednotky VÚD B - C - oprava se provádí podle přidružených předpisů k předpisu SŽDC (ČD) T115; pokud není popsána, pak podle technických podmínek výrobku</t>
  </si>
  <si>
    <t>371503932</t>
  </si>
  <si>
    <t>1"B-C rel.jednotka</t>
  </si>
  <si>
    <t>110</t>
  </si>
  <si>
    <t>7593333402</t>
  </si>
  <si>
    <t>Oprava reléové jednotky VÚD BL1 - BL2 W včetně výměny svazku - oprava se provádí podle přidružených předpisů k předpisu SŽDC (ČD) T115; pokud není popsána, pak podle technických podmínek výrobku</t>
  </si>
  <si>
    <t>-467478013</t>
  </si>
  <si>
    <t>1"BL1-BL2 W rel.jednotka</t>
  </si>
  <si>
    <t>111</t>
  </si>
  <si>
    <t>7593333394</t>
  </si>
  <si>
    <t>Oprava reléové jednotky VÚD C - oprava se provádí podle přidružených předpisů k předpisu SŽDC (ČD) T115; pokud není popsána, pak podle technických podmínek výrobku</t>
  </si>
  <si>
    <t>1410140558</t>
  </si>
  <si>
    <t>112</t>
  </si>
  <si>
    <t>7593333494</t>
  </si>
  <si>
    <t>Oprava reléové jednotky VÚD C1-OC1 - oprava se provádí podle přidružených předpisů k předpisu SŽDC (ČD) T115; pokud není popsána, pak podle technických podmínek výrobku</t>
  </si>
  <si>
    <t>-1010834485</t>
  </si>
  <si>
    <t>113</t>
  </si>
  <si>
    <t>7593333508</t>
  </si>
  <si>
    <t>Oprava reléové jednotky VÚD C2 - oprava se provádí podle přidružených předpisů k předpisu SŽDC (ČD) T115; pokud není popsána, pak podle technických podmínek výrobku</t>
  </si>
  <si>
    <t>-222949608</t>
  </si>
  <si>
    <t>114</t>
  </si>
  <si>
    <t>7593333396</t>
  </si>
  <si>
    <t>Oprava reléové jednotky VÚD E-F - oprava se provádí podle přidružených předpisů k předpisu SŽDC (ČD) T115; pokud není popsána, pak podle technických podmínek výrobku</t>
  </si>
  <si>
    <t>-75881905</t>
  </si>
  <si>
    <t>1"E-F rel.jednotka</t>
  </si>
  <si>
    <t>115</t>
  </si>
  <si>
    <t>7593333498</t>
  </si>
  <si>
    <t>Oprava reléové jednotky VÚD K-X - oprava se provádí podle přidružených předpisů k předpisu SŽDC (ČD) T115; pokud není popsána, pak podle technických podmínek výrobku</t>
  </si>
  <si>
    <t>-56493191</t>
  </si>
  <si>
    <t>1"K-X rel.jednotka</t>
  </si>
  <si>
    <t>116</t>
  </si>
  <si>
    <t>7593333453</t>
  </si>
  <si>
    <t>Oprava reléové jednotky VÚD ND W s výměnou kontaktového svazku - oprava se provádí podle přidružených předpisů k předpisu SŽDC (ČD) T115; pokud není popsána, pak podle technických podmínek výrobku</t>
  </si>
  <si>
    <t>-1318688143</t>
  </si>
  <si>
    <t>2"ND W rel.jednotka</t>
  </si>
  <si>
    <t>117</t>
  </si>
  <si>
    <t>7593333490</t>
  </si>
  <si>
    <t>Oprava reléové jednotky VÚD O1 - oprava se provádí podle přidružených předpisů k předpisu SŽDC (ČD) T115; pokud není popsána, pak podle technických podmínek výrobku</t>
  </si>
  <si>
    <t>1627475406</t>
  </si>
  <si>
    <t>118</t>
  </si>
  <si>
    <t>7593333424</t>
  </si>
  <si>
    <t>Oprava reléové jednotky VÚD OB - oprava se provádí podle přidružených předpisů k předpisu SŽDC (ČD) T115; pokud není popsána, pak podle technických podmínek výrobku</t>
  </si>
  <si>
    <t>1915750022</t>
  </si>
  <si>
    <t>119</t>
  </si>
  <si>
    <t>7593333502</t>
  </si>
  <si>
    <t>Oprava reléové jednotky VÚD OT1-T1 - oprava se provádí podle přidružených předpisů k předpisu SŽDC (ČD) T115; pokud není popsána, pak podle technických podmínek výrobku</t>
  </si>
  <si>
    <t>-1872502480</t>
  </si>
  <si>
    <t>120</t>
  </si>
  <si>
    <t>7593333422</t>
  </si>
  <si>
    <t>Oprava reléové jednotky VÚD OV - oprava se provádí podle přidružených předpisů k předpisu SŽDC (ČD) T115; pokud není popsána, pak podle technických podmínek výrobku</t>
  </si>
  <si>
    <t>1741636617</t>
  </si>
  <si>
    <t>2"OV rel.jednotka</t>
  </si>
  <si>
    <t>121</t>
  </si>
  <si>
    <t>7593333438</t>
  </si>
  <si>
    <t>Oprava reléové jednotky VÚD P - oprava se provádí podle přidružených předpisů k předpisu SŽDC (ČD) T115; pokud není popsána, pak podle technických podmínek výrobku</t>
  </si>
  <si>
    <t>-1006147761</t>
  </si>
  <si>
    <t>2"P rel.jednotka</t>
  </si>
  <si>
    <t>122</t>
  </si>
  <si>
    <t>7593333519</t>
  </si>
  <si>
    <t>Oprava reléové jednotky VÚD QU - oprava se provádí podle přidružených předpisů k předpisu SŽDC (ČD) T115; pokud není popsána, pak podle technických podmínek výrobku</t>
  </si>
  <si>
    <t>2018699291</t>
  </si>
  <si>
    <t>1"QU rel.jednotka</t>
  </si>
  <si>
    <t>123</t>
  </si>
  <si>
    <t>7593333512</t>
  </si>
  <si>
    <t>Oprava reléové jednotky VÚD R-S - oprava se provádí podle přidružených předpisů k předpisu SŽDC (ČD) T115; pokud není popsána, pak podle technických podmínek výrobku</t>
  </si>
  <si>
    <t>488851014</t>
  </si>
  <si>
    <t>1"R-S rel.jednotka</t>
  </si>
  <si>
    <t>124</t>
  </si>
  <si>
    <t>7593333455</t>
  </si>
  <si>
    <t>Oprava reléové jednotky VÚD TH1,TH2 - oprava se provádí podle přidružených předpisů k předpisu SŽDC (ČD) T115; pokud není popsána, pak podle technických podmínek výrobku</t>
  </si>
  <si>
    <t>1180296301</t>
  </si>
  <si>
    <t>1"TH1, TH2 rel.jednotka</t>
  </si>
  <si>
    <t>125</t>
  </si>
  <si>
    <t>7593333492</t>
  </si>
  <si>
    <t>Oprava reléové jednotky VÚD TH1-TH2A - oprava se provádí podle přidružených předpisů k předpisu SŽDC (ČD) T115; pokud není popsána, pak podle technických podmínek výrobku</t>
  </si>
  <si>
    <t>-203000369</t>
  </si>
  <si>
    <t>126</t>
  </si>
  <si>
    <t>7593333430</t>
  </si>
  <si>
    <t>Oprava reléové jednotky VÚD TP - oprava se provádí podle přidružených předpisů k předpisu SŽDC (ČD) T115; pokud není popsána, pak podle technických podmínek výrobku</t>
  </si>
  <si>
    <t>62202239</t>
  </si>
  <si>
    <t>127</t>
  </si>
  <si>
    <t>7593333436</t>
  </si>
  <si>
    <t>Oprava reléové jednotky VÚD VO - oprava se provádí podle přidružených předpisů k předpisu SŽDC (ČD) T115; pokud není popsána, pak podle technických podmínek výrobku</t>
  </si>
  <si>
    <t>1196771766</t>
  </si>
  <si>
    <t>1"VO rel.jednotka</t>
  </si>
  <si>
    <t>128</t>
  </si>
  <si>
    <t>7593333510</t>
  </si>
  <si>
    <t>Oprava reléové jednotky VÚD polariz. relé Y(Z) - oprava se provádí podle přidružených předpisů k předpisu SŽDC (ČD) T115; pokud není popsána, pak podle technických podmínek výrobku</t>
  </si>
  <si>
    <t>649281547</t>
  </si>
  <si>
    <t>2"Y(Z) polarizované relé</t>
  </si>
  <si>
    <t>129</t>
  </si>
  <si>
    <t>7593333340</t>
  </si>
  <si>
    <t>Oprava dílu VÚD PSS, PST - oprava se provádí podle přidružených předpisů k předpisu SŽDC (ČD) T 115, pokud není popsána, pak podle technických podmínek výrobku. Oprava poškozených částí - součástí opravy je případná úprava na současnou součástkovou základnu (pokud nebyla náhrada provedena v předchozím období)</t>
  </si>
  <si>
    <t>1884600669</t>
  </si>
  <si>
    <t>1"PSS</t>
  </si>
  <si>
    <t>1"PST</t>
  </si>
  <si>
    <t>130</t>
  </si>
  <si>
    <t>7593333345</t>
  </si>
  <si>
    <t>Oprava dílu VÚD VKO - oprava se provádí podle přidružených předpisů k předpisu SŽDC (ČD) T 115, pokud není popsána, pak podle technických podmínek výrobku. Oprava poškozených částí - součástí opravy je případná úprava na současnou součástkovou základnu (pokud nebyla náhrada provedena v předchozím období)</t>
  </si>
  <si>
    <t>629498788</t>
  </si>
  <si>
    <t>1"VKO</t>
  </si>
  <si>
    <t>131</t>
  </si>
  <si>
    <t>7593333365</t>
  </si>
  <si>
    <t>Oprava rotačního měniče VÚD - oprava se provádí podle přidružených předpisů k předpisu SŽDC (ČD) T115, pokud není popsána, pak podle technických podmínek výrobku</t>
  </si>
  <si>
    <t>1557291214</t>
  </si>
  <si>
    <t>1"VÚD</t>
  </si>
  <si>
    <t>132</t>
  </si>
  <si>
    <t>7593333680</t>
  </si>
  <si>
    <t>Oprava hlídače izolačního stavu HIS</t>
  </si>
  <si>
    <t>-2006049623</t>
  </si>
  <si>
    <t>133</t>
  </si>
  <si>
    <t>7593333990</t>
  </si>
  <si>
    <t>Hodinová zúčtovací sazba pro opravu elektronických prvků a zařízení</t>
  </si>
  <si>
    <t>hod</t>
  </si>
  <si>
    <t>512</t>
  </si>
  <si>
    <t>1711284163</t>
  </si>
  <si>
    <t>134</t>
  </si>
  <si>
    <t>HZS4111R</t>
  </si>
  <si>
    <t>Hodinové zúčtovací sazby ostatních profesí obsluha stavebních strojů a zařízení řidič</t>
  </si>
  <si>
    <t>-337201701</t>
  </si>
  <si>
    <t>135</t>
  </si>
  <si>
    <t>M</t>
  </si>
  <si>
    <t>7593331210</t>
  </si>
  <si>
    <t>Výměnné díly Kontakt kyvný I relé NMŠ</t>
  </si>
  <si>
    <t>-714347542</t>
  </si>
  <si>
    <t>136</t>
  </si>
  <si>
    <t>7593331220</t>
  </si>
  <si>
    <t>Výměnné díly Kontakt kyvný II relé NMŠ</t>
  </si>
  <si>
    <t>1500121333</t>
  </si>
  <si>
    <t>137</t>
  </si>
  <si>
    <t>7593331230</t>
  </si>
  <si>
    <t>Výměnné díly Kontakt spodní relé NMŠ</t>
  </si>
  <si>
    <t>1630786163</t>
  </si>
  <si>
    <t>138</t>
  </si>
  <si>
    <t>7593331160</t>
  </si>
  <si>
    <t>Výměnné díly Těsnění relé NMŠ</t>
  </si>
  <si>
    <t>1871235927</t>
  </si>
  <si>
    <t>PS 02 - Kalibrace a opravy měřících desek DISTA</t>
  </si>
  <si>
    <t>7592503012</t>
  </si>
  <si>
    <t>Kalibrace měřící desky DISTA-MISP, MONIR - včetně vyhotovení měřícího protokolu</t>
  </si>
  <si>
    <t>-1364876346</t>
  </si>
  <si>
    <t>7592503020</t>
  </si>
  <si>
    <t>Kalibrace měřící desky DISTA-ACDC, MONIS - včetně vyhotovení měřícího protokolu</t>
  </si>
  <si>
    <t>369066342</t>
  </si>
  <si>
    <t>-1618138535</t>
  </si>
  <si>
    <t>VON - -</t>
  </si>
  <si>
    <t>VRN - Vedlejší rozpočtové náklady</t>
  </si>
  <si>
    <t>VRN</t>
  </si>
  <si>
    <t>Vedlejší rozpočtové náklady</t>
  </si>
  <si>
    <t>032105001</t>
  </si>
  <si>
    <t>Územní vlivy mimostaveništní doprava</t>
  </si>
  <si>
    <t>Kč</t>
  </si>
  <si>
    <t>1024</t>
  </si>
  <si>
    <t>1635663175</t>
  </si>
  <si>
    <t>2500" předpokládamé množství je 2 500 m za jednotkovou cenu ...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</si>
  <si>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</si>
  <si>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</si>
  <si>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</si>
  <si>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</si>
  <si>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rekonstrukce </t>
    </r>
    <r>
      <rPr>
        <rFont val="Arial CE"/>
        <charset val="238"/>
        <color auto="1"/>
        <sz val="8"/>
        <scheme val="none"/>
      </rPr>
      <t>obsahuje sestavu Rekapitulace rekonstrukce a Rekapitulace objektů rekonstrukce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</si>
  <si>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rekonstrukce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</si>
  <si>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</si>
  <si>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"účastníka"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</si>
  <si>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rekonstrukce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</si>
  <si>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</si>
  <si>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</si>
  <si>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</si>
  <si>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</si>
  <si>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ING</t>
  </si>
  <si>
    <t>Stavební objekt inženýrský</t>
  </si>
  <si>
    <t>Provozní soubor</t>
  </si>
  <si>
    <t>Vedlejší a ostatní náklady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</si>
  <si>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</si>
  <si>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</si>
  <si>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</si>
  <si>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rekonstrukce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</si>
  <si>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</si>
  <si>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</si>
  <si>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</si>
  <si>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</si>
  <si>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</si>
  <si>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</si>
  <si>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</si>
  <si>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</si>
  <si>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</si>
  <si>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</si>
  <si>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</si>
  <si>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</si>
  <si>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</si>
  <si>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</si>
  <si>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</si>
  <si>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</si>
  <si>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</si>
  <si>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</si>
  <si>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</si>
  <si>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</si>
  <si>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</si>
  <si>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</si>
  <si>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</si>
  <si>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</si>
  <si>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</si>
  <si>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</si>
  <si>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</si>
  <si>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</si>
  <si>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</si>
  <si>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rekonstrukce - zde účastník vyplní svůj název (název subjektu) </t>
  </si>
  <si>
    <t>Pole IČ a DIČ v sestavě Rekapitulace rekonstrukce - zde účastník vyplní svoje IČ a DIČ</t>
  </si>
  <si>
    <t>Datum v sestavě Rekapitulace rekonstrukce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</si>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</sst>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4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6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9" fillId="0" borderId="15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0" fillId="4" borderId="8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right" vertical="center"/>
    </xf>
    <xf numFmtId="0" fontId="20" fillId="4" borderId="9" xfId="0" applyFont="1" applyFill="1" applyBorder="1" applyAlignment="1" applyProtection="1">
      <alignment horizontal="center" vertical="center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8" fillId="0" borderId="15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7" fillId="0" borderId="15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166" fontId="27" fillId="0" borderId="21" xfId="0" applyNumberFormat="1" applyFont="1" applyBorder="1" applyAlignment="1" applyProtection="1">
      <alignment vertical="center"/>
    </xf>
    <xf numFmtId="4" fontId="27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0" fillId="0" borderId="13" xfId="0" applyNumberFormat="1" applyFont="1" applyBorder="1" applyAlignment="1" applyProtection="1"/>
    <xf numFmtId="166" fontId="30" fillId="0" borderId="14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5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6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0" fillId="0" borderId="23" xfId="0" applyFont="1" applyBorder="1" applyAlignment="1" applyProtection="1">
      <alignment horizontal="center" vertical="center"/>
    </xf>
    <xf numFmtId="49" fontId="20" fillId="0" borderId="23" xfId="0" applyNumberFormat="1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center" vertical="center" wrapText="1"/>
    </xf>
    <xf numFmtId="167" fontId="20" fillId="0" borderId="23" xfId="0" applyNumberFormat="1" applyFont="1" applyBorder="1" applyAlignment="1" applyProtection="1">
      <alignment vertical="center"/>
    </xf>
    <xf numFmtId="4" fontId="20" fillId="2" borderId="23" xfId="0" applyNumberFormat="1" applyFont="1" applyFill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</xf>
    <xf numFmtId="0" fontId="21" fillId="2" borderId="15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6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6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3" fillId="0" borderId="23" xfId="0" applyFont="1" applyBorder="1" applyAlignment="1" applyProtection="1">
      <alignment horizontal="center" vertical="center"/>
    </xf>
    <xf numFmtId="49" fontId="33" fillId="0" borderId="23" xfId="0" applyNumberFormat="1" applyFont="1" applyBorder="1" applyAlignment="1" applyProtection="1">
      <alignment horizontal="left" vertical="center" wrapText="1"/>
    </xf>
    <xf numFmtId="0" fontId="33" fillId="0" borderId="23" xfId="0" applyFont="1" applyBorder="1" applyAlignment="1" applyProtection="1">
      <alignment horizontal="left" vertical="center" wrapText="1"/>
    </xf>
    <xf numFmtId="0" fontId="33" fillId="0" borderId="23" xfId="0" applyFont="1" applyBorder="1" applyAlignment="1" applyProtection="1">
      <alignment horizontal="center" vertical="center" wrapText="1"/>
    </xf>
    <xf numFmtId="167" fontId="33" fillId="0" borderId="23" xfId="0" applyNumberFormat="1" applyFont="1" applyBorder="1" applyAlignment="1" applyProtection="1">
      <alignment vertical="center"/>
    </xf>
    <xf numFmtId="4" fontId="33" fillId="2" borderId="23" xfId="0" applyNumberFormat="1" applyFont="1" applyFill="1" applyBorder="1" applyAlignment="1" applyProtection="1">
      <alignment vertical="center"/>
      <protection locked="0"/>
    </xf>
    <xf numFmtId="4" fontId="33" fillId="0" borderId="23" xfId="0" applyNumberFormat="1" applyFont="1" applyBorder="1" applyAlignment="1" applyProtection="1">
      <alignment vertical="center"/>
    </xf>
    <xf numFmtId="0" fontId="34" fillId="0" borderId="4" xfId="0" applyFont="1" applyBorder="1" applyAlignment="1">
      <alignment vertical="center"/>
    </xf>
    <xf numFmtId="0" fontId="33" fillId="2" borderId="15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0" fontId="33" fillId="2" borderId="20" xfId="0" applyFont="1" applyFill="1" applyBorder="1" applyAlignment="1" applyProtection="1">
      <alignment horizontal="left" vertical="center"/>
      <protection locked="0"/>
    </xf>
    <xf numFmtId="0" fontId="33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166" fontId="21" fillId="0" borderId="22" xfId="0" applyNumberFormat="1" applyFont="1" applyBorder="1" applyAlignment="1" applyProtection="1">
      <alignment vertical="center"/>
    </xf>
    <xf numFmtId="0" fontId="21" fillId="2" borderId="20" xfId="0" applyFont="1" applyFill="1" applyBorder="1" applyAlignment="1" applyProtection="1">
      <alignment horizontal="left" vertical="center"/>
      <protection locked="0"/>
    </xf>
    <xf numFmtId="0" fontId="21" fillId="0" borderId="21" xfId="0" applyFont="1" applyBorder="1" applyAlignment="1" applyProtection="1">
      <alignment horizontal="center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5" fillId="0" borderId="24" xfId="0" applyFont="1" applyBorder="1" applyAlignment="1">
      <alignment vertical="center" wrapText="1"/>
    </xf>
    <xf numFmtId="0" fontId="35" fillId="0" borderId="25" xfId="0" applyFont="1" applyBorder="1" applyAlignment="1">
      <alignment vertical="center" wrapText="1"/>
    </xf>
    <xf numFmtId="0" fontId="35" fillId="0" borderId="26" xfId="0" applyFont="1" applyBorder="1" applyAlignment="1">
      <alignment vertical="center" wrapText="1"/>
    </xf>
    <xf numFmtId="0" fontId="35" fillId="0" borderId="27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7" xfId="0" applyFont="1" applyBorder="1" applyAlignment="1">
      <alignment vertical="center" wrapText="1"/>
    </xf>
    <xf numFmtId="0" fontId="37" fillId="0" borderId="29" xfId="0" applyFont="1" applyBorder="1" applyAlignment="1">
      <alignment horizontal="left" wrapText="1"/>
    </xf>
    <xf numFmtId="0" fontId="35" fillId="0" borderId="28" xfId="0" applyFont="1" applyBorder="1" applyAlignment="1">
      <alignment vertical="center" wrapText="1"/>
    </xf>
    <xf numFmtId="0" fontId="37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27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vertical="center"/>
    </xf>
    <xf numFmtId="49" fontId="38" fillId="0" borderId="1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vertical="center" wrapText="1"/>
    </xf>
    <xf numFmtId="0" fontId="35" fillId="0" borderId="30" xfId="0" applyFont="1" applyBorder="1" applyAlignment="1">
      <alignment vertical="center" wrapText="1"/>
    </xf>
    <xf numFmtId="0" fontId="40" fillId="0" borderId="29" xfId="0" applyFont="1" applyBorder="1" applyAlignment="1">
      <alignment vertical="center" wrapText="1"/>
    </xf>
    <xf numFmtId="0" fontId="35" fillId="0" borderId="31" xfId="0" applyFont="1" applyBorder="1" applyAlignment="1">
      <alignment vertical="center" wrapText="1"/>
    </xf>
    <xf numFmtId="0" fontId="35" fillId="0" borderId="1" xfId="0" applyFont="1" applyBorder="1" applyAlignment="1">
      <alignment vertical="top"/>
    </xf>
    <xf numFmtId="0" fontId="35" fillId="0" borderId="0" xfId="0" applyFont="1" applyAlignment="1">
      <alignment vertical="top"/>
    </xf>
    <xf numFmtId="0" fontId="35" fillId="0" borderId="24" xfId="0" applyFont="1" applyBorder="1" applyAlignment="1">
      <alignment horizontal="left" vertical="center"/>
    </xf>
    <xf numFmtId="0" fontId="35" fillId="0" borderId="25" xfId="0" applyFont="1" applyBorder="1" applyAlignment="1">
      <alignment horizontal="left" vertical="center"/>
    </xf>
    <xf numFmtId="0" fontId="35" fillId="0" borderId="26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6" fillId="0" borderId="1" xfId="0" applyFont="1" applyBorder="1" applyAlignment="1">
      <alignment horizontal="center" vertical="center"/>
    </xf>
    <xf numFmtId="0" fontId="35" fillId="0" borderId="28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7" fillId="0" borderId="29" xfId="0" applyFont="1" applyBorder="1" applyAlignment="1">
      <alignment horizontal="left" vertical="center"/>
    </xf>
    <xf numFmtId="0" fontId="37" fillId="0" borderId="29" xfId="0" applyFont="1" applyBorder="1" applyAlignment="1">
      <alignment horizontal="center" vertical="center"/>
    </xf>
    <xf numFmtId="0" fontId="41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8" fillId="0" borderId="1" xfId="0" applyFont="1" applyFill="1" applyBorder="1" applyAlignment="1">
      <alignment horizontal="left" vertical="center"/>
    </xf>
    <xf numFmtId="0" fontId="38" fillId="0" borderId="1" xfId="0" applyFont="1" applyFill="1" applyBorder="1" applyAlignment="1">
      <alignment horizontal="center" vertical="center"/>
    </xf>
    <xf numFmtId="0" fontId="35" fillId="0" borderId="30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5" fillId="0" borderId="3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38" fillId="0" borderId="29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left" vertical="center" wrapText="1"/>
    </xf>
    <xf numFmtId="0" fontId="35" fillId="0" borderId="25" xfId="0" applyFont="1" applyBorder="1" applyAlignment="1">
      <alignment horizontal="left" vertical="center" wrapText="1"/>
    </xf>
    <xf numFmtId="0" fontId="35" fillId="0" borderId="26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vertical="center" wrapText="1"/>
    </xf>
    <xf numFmtId="0" fontId="39" fillId="0" borderId="3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center" vertical="top"/>
    </xf>
    <xf numFmtId="0" fontId="39" fillId="0" borderId="30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37" fillId="0" borderId="1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37" fillId="0" borderId="29" xfId="0" applyFont="1" applyBorder="1" applyAlignment="1">
      <alignment vertical="center"/>
    </xf>
    <xf numFmtId="0" fontId="38" fillId="0" borderId="1" xfId="0" applyFont="1" applyBorder="1" applyAlignment="1">
      <alignment vertical="top"/>
    </xf>
    <xf numFmtId="49" fontId="38" fillId="0" borderId="1" xfId="0" applyNumberFormat="1" applyFont="1" applyBorder="1" applyAlignment="1">
      <alignment horizontal="left" vertical="center"/>
    </xf>
    <xf numFmtId="0" fontId="44" fillId="0" borderId="27" xfId="0" applyFont="1" applyBorder="1" applyAlignment="1" applyProtection="1">
      <alignment horizontal="left" vertical="center"/>
    </xf>
    <xf numFmtId="0" fontId="45" fillId="0" borderId="1" xfId="0" applyFont="1" applyBorder="1" applyAlignment="1" applyProtection="1">
      <alignment vertical="top"/>
    </xf>
    <xf numFmtId="0" fontId="45" fillId="0" borderId="1" xfId="0" applyFont="1" applyBorder="1" applyAlignment="1" applyProtection="1">
      <alignment horizontal="left" vertical="center"/>
    </xf>
    <xf numFmtId="0" fontId="45" fillId="0" borderId="1" xfId="0" applyFont="1" applyBorder="1" applyAlignment="1" applyProtection="1">
      <alignment horizontal="center" vertical="center"/>
    </xf>
    <xf numFmtId="49" fontId="45" fillId="0" borderId="1" xfId="0" applyNumberFormat="1" applyFont="1" applyBorder="1" applyAlignment="1" applyProtection="1">
      <alignment horizontal="left" vertical="center"/>
    </xf>
    <xf numFmtId="0" fontId="44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37" fillId="0" borderId="29" xfId="0" applyFont="1" applyBorder="1" applyAlignment="1">
      <alignment horizontal="left"/>
    </xf>
    <xf numFmtId="0" fontId="41" fillId="0" borderId="29" xfId="0" applyFont="1" applyBorder="1" applyAlignment="1"/>
    <xf numFmtId="0" fontId="35" fillId="0" borderId="27" xfId="0" applyFont="1" applyBorder="1" applyAlignment="1">
      <alignment vertical="top"/>
    </xf>
    <xf numFmtId="0" fontId="35" fillId="0" borderId="28" xfId="0" applyFont="1" applyBorder="1" applyAlignment="1">
      <alignment vertical="top"/>
    </xf>
    <xf numFmtId="0" fontId="35" fillId="0" borderId="30" xfId="0" applyFont="1" applyBorder="1" applyAlignment="1">
      <alignment vertical="top"/>
    </xf>
    <xf numFmtId="0" fontId="35" fillId="0" borderId="29" xfId="0" applyFont="1" applyBorder="1" applyAlignment="1">
      <alignment vertical="top"/>
    </xf>
    <xf numFmtId="0" fontId="35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20</v>
      </c>
      <c r="AL7" s="22"/>
      <c r="AM7" s="22"/>
      <c r="AN7" s="27" t="s">
        <v>21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22</v>
      </c>
      <c r="E8" s="22"/>
      <c r="F8" s="22"/>
      <c r="G8" s="22"/>
      <c r="H8" s="22"/>
      <c r="I8" s="22"/>
      <c r="J8" s="22"/>
      <c r="K8" s="27" t="s">
        <v>23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24</v>
      </c>
      <c r="AL8" s="22"/>
      <c r="AM8" s="22"/>
      <c r="AN8" s="33" t="s">
        <v>25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26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27</v>
      </c>
      <c r="AL10" s="22"/>
      <c r="AM10" s="22"/>
      <c r="AN10" s="27" t="s">
        <v>21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28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29</v>
      </c>
      <c r="AL11" s="22"/>
      <c r="AM11" s="22"/>
      <c r="AN11" s="27" t="s">
        <v>21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30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27</v>
      </c>
      <c r="AL13" s="22"/>
      <c r="AM13" s="22"/>
      <c r="AN13" s="34" t="s">
        <v>31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29</v>
      </c>
      <c r="AL14" s="22"/>
      <c r="AM14" s="22"/>
      <c r="AN14" s="34" t="s">
        <v>31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27</v>
      </c>
      <c r="AL16" s="22"/>
      <c r="AM16" s="22"/>
      <c r="AN16" s="27" t="s">
        <v>21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33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29</v>
      </c>
      <c r="AL17" s="22"/>
      <c r="AM17" s="22"/>
      <c r="AN17" s="27" t="s">
        <v>21</v>
      </c>
      <c r="AO17" s="22"/>
      <c r="AP17" s="22"/>
      <c r="AQ17" s="22"/>
      <c r="AR17" s="20"/>
      <c r="BE17" s="31"/>
      <c r="BS17" s="17" t="s">
        <v>34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35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27</v>
      </c>
      <c r="AL19" s="22"/>
      <c r="AM19" s="22"/>
      <c r="AN19" s="27" t="s">
        <v>21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29</v>
      </c>
      <c r="AL20" s="22"/>
      <c r="AM20" s="22"/>
      <c r="AN20" s="27" t="s">
        <v>21</v>
      </c>
      <c r="AO20" s="22"/>
      <c r="AP20" s="22"/>
      <c r="AQ20" s="22"/>
      <c r="AR20" s="20"/>
      <c r="BE20" s="31"/>
      <c r="BS20" s="17" t="s">
        <v>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47.25" customHeight="1">
      <c r="B23" s="21"/>
      <c r="C23" s="22"/>
      <c r="D23" s="22"/>
      <c r="E23" s="36" t="s">
        <v>38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39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ROUND(AG54,2)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40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41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42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43</v>
      </c>
      <c r="E29" s="47"/>
      <c r="F29" s="32" t="s">
        <v>44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ROUND(AZ54,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ROUND(AV54,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45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ROUND(BA54,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ROUND(AW54,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46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ROUND(BB54,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47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ROUND(BC54,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48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ROUND(BD54,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3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8"/>
    </row>
    <row r="35" s="2" customFormat="1" ht="25.92" customHeight="1">
      <c r="A35" s="38"/>
      <c r="B35" s="39"/>
      <c r="C35" s="52"/>
      <c r="D35" s="53" t="s">
        <v>49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50</v>
      </c>
      <c r="U35" s="54"/>
      <c r="V35" s="54"/>
      <c r="W35" s="54"/>
      <c r="X35" s="56" t="s">
        <v>51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6.96" customHeight="1">
      <c r="A37" s="38"/>
      <c r="B37" s="59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44"/>
      <c r="BE37" s="38"/>
    </row>
    <row r="41" s="2" customFormat="1" ht="6.96" customHeight="1">
      <c r="A41" s="38"/>
      <c r="B41" s="61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44"/>
      <c r="BE41" s="38"/>
    </row>
    <row r="42" s="2" customFormat="1" ht="24.96" customHeight="1">
      <c r="A42" s="38"/>
      <c r="B42" s="39"/>
      <c r="C42" s="23" t="s">
        <v>52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4"/>
      <c r="BE42" s="38"/>
    </row>
    <row r="43" s="2" customFormat="1" ht="6.96" customHeight="1">
      <c r="A43" s="38"/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4"/>
      <c r="BE43" s="38"/>
    </row>
    <row r="44" s="4" customFormat="1" ht="12" customHeight="1">
      <c r="A44" s="4"/>
      <c r="B44" s="63"/>
      <c r="C44" s="32" t="s">
        <v>13</v>
      </c>
      <c r="D44" s="64"/>
      <c r="E44" s="64"/>
      <c r="F44" s="64"/>
      <c r="G44" s="64"/>
      <c r="H44" s="64"/>
      <c r="I44" s="64"/>
      <c r="J44" s="64"/>
      <c r="K44" s="64"/>
      <c r="L44" s="64" t="str">
        <f>K5</f>
        <v>F20260415</v>
      </c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5"/>
      <c r="BE44" s="4"/>
    </row>
    <row r="45" s="5" customFormat="1" ht="36.96" customHeight="1">
      <c r="A45" s="5"/>
      <c r="B45" s="66"/>
      <c r="C45" s="67" t="s">
        <v>16</v>
      </c>
      <c r="D45" s="68"/>
      <c r="E45" s="68"/>
      <c r="F45" s="68"/>
      <c r="G45" s="68"/>
      <c r="H45" s="68"/>
      <c r="I45" s="68"/>
      <c r="J45" s="68"/>
      <c r="K45" s="68"/>
      <c r="L45" s="69" t="str">
        <f>K6</f>
        <v>Údržba a oprava výměnných dílů zabezpečovacího a sdělovacího zařízení v obvodu SSZT OŘ OVA 2026 – SSZT Ostrava</v>
      </c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70"/>
      <c r="BE45" s="5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4"/>
      <c r="BE46" s="38"/>
    </row>
    <row r="47" s="2" customFormat="1" ht="12" customHeight="1">
      <c r="A47" s="38"/>
      <c r="B47" s="39"/>
      <c r="C47" s="32" t="s">
        <v>22</v>
      </c>
      <c r="D47" s="40"/>
      <c r="E47" s="40"/>
      <c r="F47" s="40"/>
      <c r="G47" s="40"/>
      <c r="H47" s="40"/>
      <c r="I47" s="40"/>
      <c r="J47" s="40"/>
      <c r="K47" s="40"/>
      <c r="L47" s="71" t="str">
        <f>IF(K8="","",K8)</f>
        <v>Oblastní ředitelství Ostrava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32" t="s">
        <v>24</v>
      </c>
      <c r="AJ47" s="40"/>
      <c r="AK47" s="40"/>
      <c r="AL47" s="40"/>
      <c r="AM47" s="72" t="str">
        <f>IF(AN8= "","",AN8)</f>
        <v>15. 4. 2026</v>
      </c>
      <c r="AN47" s="72"/>
      <c r="AO47" s="40"/>
      <c r="AP47" s="40"/>
      <c r="AQ47" s="40"/>
      <c r="AR47" s="44"/>
      <c r="BE47" s="38"/>
    </row>
    <row r="48" s="2" customFormat="1" ht="6.96" customHeight="1">
      <c r="A48" s="38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4"/>
      <c r="BE48" s="38"/>
    </row>
    <row r="49" s="2" customFormat="1" ht="15.15" customHeight="1">
      <c r="A49" s="38"/>
      <c r="B49" s="39"/>
      <c r="C49" s="32" t="s">
        <v>26</v>
      </c>
      <c r="D49" s="40"/>
      <c r="E49" s="40"/>
      <c r="F49" s="40"/>
      <c r="G49" s="40"/>
      <c r="H49" s="40"/>
      <c r="I49" s="40"/>
      <c r="J49" s="40"/>
      <c r="K49" s="40"/>
      <c r="L49" s="64" t="str">
        <f>IF(E11= "","",E11)</f>
        <v>Správa železnic, státní organizace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32" t="s">
        <v>32</v>
      </c>
      <c r="AJ49" s="40"/>
      <c r="AK49" s="40"/>
      <c r="AL49" s="40"/>
      <c r="AM49" s="73" t="str">
        <f>IF(E17="","",E17)</f>
        <v xml:space="preserve"> </v>
      </c>
      <c r="AN49" s="64"/>
      <c r="AO49" s="64"/>
      <c r="AP49" s="64"/>
      <c r="AQ49" s="40"/>
      <c r="AR49" s="44"/>
      <c r="AS49" s="74" t="s">
        <v>53</v>
      </c>
      <c r="AT49" s="75"/>
      <c r="AU49" s="76"/>
      <c r="AV49" s="76"/>
      <c r="AW49" s="76"/>
      <c r="AX49" s="76"/>
      <c r="AY49" s="76"/>
      <c r="AZ49" s="76"/>
      <c r="BA49" s="76"/>
      <c r="BB49" s="76"/>
      <c r="BC49" s="76"/>
      <c r="BD49" s="77"/>
      <c r="BE49" s="38"/>
    </row>
    <row r="50" s="2" customFormat="1" ht="15.15" customHeight="1">
      <c r="A50" s="38"/>
      <c r="B50" s="39"/>
      <c r="C50" s="32" t="s">
        <v>30</v>
      </c>
      <c r="D50" s="40"/>
      <c r="E50" s="40"/>
      <c r="F50" s="40"/>
      <c r="G50" s="40"/>
      <c r="H50" s="40"/>
      <c r="I50" s="40"/>
      <c r="J50" s="40"/>
      <c r="K50" s="40"/>
      <c r="L50" s="64" t="str">
        <f>IF(E14= "Vyplň údaj","",E14)</f>
        <v/>
      </c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32" t="s">
        <v>35</v>
      </c>
      <c r="AJ50" s="40"/>
      <c r="AK50" s="40"/>
      <c r="AL50" s="40"/>
      <c r="AM50" s="73" t="str">
        <f>IF(E20="","",E20)</f>
        <v>Jana Kotasková</v>
      </c>
      <c r="AN50" s="64"/>
      <c r="AO50" s="64"/>
      <c r="AP50" s="64"/>
      <c r="AQ50" s="40"/>
      <c r="AR50" s="44"/>
      <c r="AS50" s="78"/>
      <c r="AT50" s="79"/>
      <c r="AU50" s="80"/>
      <c r="AV50" s="80"/>
      <c r="AW50" s="80"/>
      <c r="AX50" s="80"/>
      <c r="AY50" s="80"/>
      <c r="AZ50" s="80"/>
      <c r="BA50" s="80"/>
      <c r="BB50" s="80"/>
      <c r="BC50" s="80"/>
      <c r="BD50" s="81"/>
      <c r="BE50" s="38"/>
    </row>
    <row r="51" s="2" customFormat="1" ht="10.8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4"/>
      <c r="AS51" s="82"/>
      <c r="AT51" s="83"/>
      <c r="AU51" s="84"/>
      <c r="AV51" s="84"/>
      <c r="AW51" s="84"/>
      <c r="AX51" s="84"/>
      <c r="AY51" s="84"/>
      <c r="AZ51" s="84"/>
      <c r="BA51" s="84"/>
      <c r="BB51" s="84"/>
      <c r="BC51" s="84"/>
      <c r="BD51" s="85"/>
      <c r="BE51" s="38"/>
    </row>
    <row r="52" s="2" customFormat="1" ht="29.28" customHeight="1">
      <c r="A52" s="38"/>
      <c r="B52" s="39"/>
      <c r="C52" s="86" t="s">
        <v>54</v>
      </c>
      <c r="D52" s="87"/>
      <c r="E52" s="87"/>
      <c r="F52" s="87"/>
      <c r="G52" s="87"/>
      <c r="H52" s="88"/>
      <c r="I52" s="89" t="s">
        <v>55</v>
      </c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90" t="s">
        <v>56</v>
      </c>
      <c r="AH52" s="87"/>
      <c r="AI52" s="87"/>
      <c r="AJ52" s="87"/>
      <c r="AK52" s="87"/>
      <c r="AL52" s="87"/>
      <c r="AM52" s="87"/>
      <c r="AN52" s="89" t="s">
        <v>57</v>
      </c>
      <c r="AO52" s="87"/>
      <c r="AP52" s="87"/>
      <c r="AQ52" s="91" t="s">
        <v>58</v>
      </c>
      <c r="AR52" s="44"/>
      <c r="AS52" s="92" t="s">
        <v>59</v>
      </c>
      <c r="AT52" s="93" t="s">
        <v>60</v>
      </c>
      <c r="AU52" s="93" t="s">
        <v>61</v>
      </c>
      <c r="AV52" s="93" t="s">
        <v>62</v>
      </c>
      <c r="AW52" s="93" t="s">
        <v>63</v>
      </c>
      <c r="AX52" s="93" t="s">
        <v>64</v>
      </c>
      <c r="AY52" s="93" t="s">
        <v>65</v>
      </c>
      <c r="AZ52" s="93" t="s">
        <v>66</v>
      </c>
      <c r="BA52" s="93" t="s">
        <v>67</v>
      </c>
      <c r="BB52" s="93" t="s">
        <v>68</v>
      </c>
      <c r="BC52" s="93" t="s">
        <v>69</v>
      </c>
      <c r="BD52" s="94" t="s">
        <v>70</v>
      </c>
      <c r="BE52" s="38"/>
    </row>
    <row r="53" s="2" customFormat="1" ht="10.8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4"/>
      <c r="AS53" s="95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7"/>
      <c r="BE53" s="38"/>
    </row>
    <row r="54" s="6" customFormat="1" ht="32.4" customHeight="1">
      <c r="A54" s="6"/>
      <c r="B54" s="98"/>
      <c r="C54" s="99" t="s">
        <v>71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1">
        <f>ROUND(SUM(AG55:AG57),2)</f>
        <v>0</v>
      </c>
      <c r="AH54" s="101"/>
      <c r="AI54" s="101"/>
      <c r="AJ54" s="101"/>
      <c r="AK54" s="101"/>
      <c r="AL54" s="101"/>
      <c r="AM54" s="101"/>
      <c r="AN54" s="102">
        <f>SUM(AG54,AT54)</f>
        <v>0</v>
      </c>
      <c r="AO54" s="102"/>
      <c r="AP54" s="102"/>
      <c r="AQ54" s="103" t="s">
        <v>21</v>
      </c>
      <c r="AR54" s="104"/>
      <c r="AS54" s="105">
        <f>ROUND(SUM(AS55:AS57),2)</f>
        <v>0</v>
      </c>
      <c r="AT54" s="106">
        <f>ROUND(SUM(AV54:AW54),2)</f>
        <v>0</v>
      </c>
      <c r="AU54" s="107">
        <f>ROUND(SUM(AU55:AU57),5)</f>
        <v>0</v>
      </c>
      <c r="AV54" s="106">
        <f>ROUND(AZ54*L29,2)</f>
        <v>0</v>
      </c>
      <c r="AW54" s="106">
        <f>ROUND(BA54*L30,2)</f>
        <v>0</v>
      </c>
      <c r="AX54" s="106">
        <f>ROUND(BB54*L29,2)</f>
        <v>0</v>
      </c>
      <c r="AY54" s="106">
        <f>ROUND(BC54*L30,2)</f>
        <v>0</v>
      </c>
      <c r="AZ54" s="106">
        <f>ROUND(SUM(AZ55:AZ57),2)</f>
        <v>0</v>
      </c>
      <c r="BA54" s="106">
        <f>ROUND(SUM(BA55:BA57),2)</f>
        <v>0</v>
      </c>
      <c r="BB54" s="106">
        <f>ROUND(SUM(BB55:BB57),2)</f>
        <v>0</v>
      </c>
      <c r="BC54" s="106">
        <f>ROUND(SUM(BC55:BC57),2)</f>
        <v>0</v>
      </c>
      <c r="BD54" s="108">
        <f>ROUND(SUM(BD55:BD57),2)</f>
        <v>0</v>
      </c>
      <c r="BE54" s="6"/>
      <c r="BS54" s="109" t="s">
        <v>72</v>
      </c>
      <c r="BT54" s="109" t="s">
        <v>73</v>
      </c>
      <c r="BU54" s="110" t="s">
        <v>74</v>
      </c>
      <c r="BV54" s="109" t="s">
        <v>75</v>
      </c>
      <c r="BW54" s="109" t="s">
        <v>5</v>
      </c>
      <c r="BX54" s="109" t="s">
        <v>76</v>
      </c>
      <c r="CL54" s="109" t="s">
        <v>19</v>
      </c>
    </row>
    <row r="55" s="7" customFormat="1" ht="24.75" customHeight="1">
      <c r="A55" s="111" t="s">
        <v>77</v>
      </c>
      <c r="B55" s="112"/>
      <c r="C55" s="113"/>
      <c r="D55" s="114" t="s">
        <v>78</v>
      </c>
      <c r="E55" s="114"/>
      <c r="F55" s="114"/>
      <c r="G55" s="114"/>
      <c r="H55" s="114"/>
      <c r="I55" s="115"/>
      <c r="J55" s="114" t="s">
        <v>79</v>
      </c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6">
        <f>'PS 01 - Údržba a oprava v...'!J30</f>
        <v>0</v>
      </c>
      <c r="AH55" s="115"/>
      <c r="AI55" s="115"/>
      <c r="AJ55" s="115"/>
      <c r="AK55" s="115"/>
      <c r="AL55" s="115"/>
      <c r="AM55" s="115"/>
      <c r="AN55" s="116">
        <f>SUM(AG55,AT55)</f>
        <v>0</v>
      </c>
      <c r="AO55" s="115"/>
      <c r="AP55" s="115"/>
      <c r="AQ55" s="117" t="s">
        <v>80</v>
      </c>
      <c r="AR55" s="118"/>
      <c r="AS55" s="119">
        <v>0</v>
      </c>
      <c r="AT55" s="120">
        <f>ROUND(SUM(AV55:AW55),2)</f>
        <v>0</v>
      </c>
      <c r="AU55" s="121">
        <f>'PS 01 - Údržba a oprava v...'!P80</f>
        <v>0</v>
      </c>
      <c r="AV55" s="120">
        <f>'PS 01 - Údržba a oprava v...'!J33</f>
        <v>0</v>
      </c>
      <c r="AW55" s="120">
        <f>'PS 01 - Údržba a oprava v...'!J34</f>
        <v>0</v>
      </c>
      <c r="AX55" s="120">
        <f>'PS 01 - Údržba a oprava v...'!J35</f>
        <v>0</v>
      </c>
      <c r="AY55" s="120">
        <f>'PS 01 - Údržba a oprava v...'!J36</f>
        <v>0</v>
      </c>
      <c r="AZ55" s="120">
        <f>'PS 01 - Údržba a oprava v...'!F33</f>
        <v>0</v>
      </c>
      <c r="BA55" s="120">
        <f>'PS 01 - Údržba a oprava v...'!F34</f>
        <v>0</v>
      </c>
      <c r="BB55" s="120">
        <f>'PS 01 - Údržba a oprava v...'!F35</f>
        <v>0</v>
      </c>
      <c r="BC55" s="120">
        <f>'PS 01 - Údržba a oprava v...'!F36</f>
        <v>0</v>
      </c>
      <c r="BD55" s="122">
        <f>'PS 01 - Údržba a oprava v...'!F37</f>
        <v>0</v>
      </c>
      <c r="BE55" s="7"/>
      <c r="BT55" s="123" t="s">
        <v>81</v>
      </c>
      <c r="BV55" s="123" t="s">
        <v>75</v>
      </c>
      <c r="BW55" s="123" t="s">
        <v>82</v>
      </c>
      <c r="BX55" s="123" t="s">
        <v>5</v>
      </c>
      <c r="CL55" s="123" t="s">
        <v>19</v>
      </c>
      <c r="CM55" s="123" t="s">
        <v>83</v>
      </c>
    </row>
    <row r="56" s="7" customFormat="1" ht="24.75" customHeight="1">
      <c r="A56" s="111" t="s">
        <v>77</v>
      </c>
      <c r="B56" s="112"/>
      <c r="C56" s="113"/>
      <c r="D56" s="114" t="s">
        <v>84</v>
      </c>
      <c r="E56" s="114"/>
      <c r="F56" s="114"/>
      <c r="G56" s="114"/>
      <c r="H56" s="114"/>
      <c r="I56" s="115"/>
      <c r="J56" s="114" t="s">
        <v>85</v>
      </c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16">
        <f>'PS 02 - Kalibrace a oprav...'!J30</f>
        <v>0</v>
      </c>
      <c r="AH56" s="115"/>
      <c r="AI56" s="115"/>
      <c r="AJ56" s="115"/>
      <c r="AK56" s="115"/>
      <c r="AL56" s="115"/>
      <c r="AM56" s="115"/>
      <c r="AN56" s="116">
        <f>SUM(AG56,AT56)</f>
        <v>0</v>
      </c>
      <c r="AO56" s="115"/>
      <c r="AP56" s="115"/>
      <c r="AQ56" s="117" t="s">
        <v>80</v>
      </c>
      <c r="AR56" s="118"/>
      <c r="AS56" s="119">
        <v>0</v>
      </c>
      <c r="AT56" s="120">
        <f>ROUND(SUM(AV56:AW56),2)</f>
        <v>0</v>
      </c>
      <c r="AU56" s="121">
        <f>'PS 02 - Kalibrace a oprav...'!P80</f>
        <v>0</v>
      </c>
      <c r="AV56" s="120">
        <f>'PS 02 - Kalibrace a oprav...'!J33</f>
        <v>0</v>
      </c>
      <c r="AW56" s="120">
        <f>'PS 02 - Kalibrace a oprav...'!J34</f>
        <v>0</v>
      </c>
      <c r="AX56" s="120">
        <f>'PS 02 - Kalibrace a oprav...'!J35</f>
        <v>0</v>
      </c>
      <c r="AY56" s="120">
        <f>'PS 02 - Kalibrace a oprav...'!J36</f>
        <v>0</v>
      </c>
      <c r="AZ56" s="120">
        <f>'PS 02 - Kalibrace a oprav...'!F33</f>
        <v>0</v>
      </c>
      <c r="BA56" s="120">
        <f>'PS 02 - Kalibrace a oprav...'!F34</f>
        <v>0</v>
      </c>
      <c r="BB56" s="120">
        <f>'PS 02 - Kalibrace a oprav...'!F35</f>
        <v>0</v>
      </c>
      <c r="BC56" s="120">
        <f>'PS 02 - Kalibrace a oprav...'!F36</f>
        <v>0</v>
      </c>
      <c r="BD56" s="122">
        <f>'PS 02 - Kalibrace a oprav...'!F37</f>
        <v>0</v>
      </c>
      <c r="BE56" s="7"/>
      <c r="BT56" s="123" t="s">
        <v>81</v>
      </c>
      <c r="BV56" s="123" t="s">
        <v>75</v>
      </c>
      <c r="BW56" s="123" t="s">
        <v>86</v>
      </c>
      <c r="BX56" s="123" t="s">
        <v>5</v>
      </c>
      <c r="CL56" s="123" t="s">
        <v>19</v>
      </c>
      <c r="CM56" s="123" t="s">
        <v>83</v>
      </c>
    </row>
    <row r="57" s="7" customFormat="1" ht="16.5" customHeight="1">
      <c r="A57" s="111" t="s">
        <v>77</v>
      </c>
      <c r="B57" s="112"/>
      <c r="C57" s="113"/>
      <c r="D57" s="114" t="s">
        <v>87</v>
      </c>
      <c r="E57" s="114"/>
      <c r="F57" s="114"/>
      <c r="G57" s="114"/>
      <c r="H57" s="114"/>
      <c r="I57" s="115"/>
      <c r="J57" s="114" t="s">
        <v>88</v>
      </c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6">
        <f>'VON - -'!J30</f>
        <v>0</v>
      </c>
      <c r="AH57" s="115"/>
      <c r="AI57" s="115"/>
      <c r="AJ57" s="115"/>
      <c r="AK57" s="115"/>
      <c r="AL57" s="115"/>
      <c r="AM57" s="115"/>
      <c r="AN57" s="116">
        <f>SUM(AG57,AT57)</f>
        <v>0</v>
      </c>
      <c r="AO57" s="115"/>
      <c r="AP57" s="115"/>
      <c r="AQ57" s="117" t="s">
        <v>87</v>
      </c>
      <c r="AR57" s="118"/>
      <c r="AS57" s="124">
        <v>0</v>
      </c>
      <c r="AT57" s="125">
        <f>ROUND(SUM(AV57:AW57),2)</f>
        <v>0</v>
      </c>
      <c r="AU57" s="126">
        <f>'VON - -'!P80</f>
        <v>0</v>
      </c>
      <c r="AV57" s="125">
        <f>'VON - -'!J33</f>
        <v>0</v>
      </c>
      <c r="AW57" s="125">
        <f>'VON - -'!J34</f>
        <v>0</v>
      </c>
      <c r="AX57" s="125">
        <f>'VON - -'!J35</f>
        <v>0</v>
      </c>
      <c r="AY57" s="125">
        <f>'VON - -'!J36</f>
        <v>0</v>
      </c>
      <c r="AZ57" s="125">
        <f>'VON - -'!F33</f>
        <v>0</v>
      </c>
      <c r="BA57" s="125">
        <f>'VON - -'!F34</f>
        <v>0</v>
      </c>
      <c r="BB57" s="125">
        <f>'VON - -'!F35</f>
        <v>0</v>
      </c>
      <c r="BC57" s="125">
        <f>'VON - -'!F36</f>
        <v>0</v>
      </c>
      <c r="BD57" s="127">
        <f>'VON - -'!F37</f>
        <v>0</v>
      </c>
      <c r="BE57" s="7"/>
      <c r="BT57" s="123" t="s">
        <v>81</v>
      </c>
      <c r="BV57" s="123" t="s">
        <v>75</v>
      </c>
      <c r="BW57" s="123" t="s">
        <v>89</v>
      </c>
      <c r="BX57" s="123" t="s">
        <v>5</v>
      </c>
      <c r="CL57" s="123" t="s">
        <v>19</v>
      </c>
      <c r="CM57" s="123" t="s">
        <v>83</v>
      </c>
    </row>
    <row r="58" s="2" customFormat="1" ht="30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4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</row>
    <row r="59" s="2" customFormat="1" ht="6.96" customHeight="1">
      <c r="A59" s="38"/>
      <c r="B59" s="59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44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</row>
  </sheetData>
  <sheetProtection sheet="1" formatColumns="0" formatRows="0" objects="1" scenarios="1" spinCount="100000" saltValue="HwUcHjfX67N50jK7JuLdz3n6em6DQJgqF66TDZzrhi7NLztQ96Qw4Vg0sq4vccGogNxy8IDhbfu5cxzKjA6Phg==" hashValue="AVs8FlejPHBaoNqnUmHfd4VQr41J+NA5bKQXsPRZcgkYuPb41DwGzCnbfJ9V7JTXvCv0IJ9ESnnZBto7hRz6PQ==" algorithmName="SHA-512" password="CC35"/>
  <mergeCells count="50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G54:AM54"/>
    <mergeCell ref="AN54:AP54"/>
    <mergeCell ref="AR2:BE2"/>
  </mergeCells>
  <hyperlinks>
    <hyperlink ref="A55" location="'PS 01 - Údržba a oprava v...'!C2" display="/"/>
    <hyperlink ref="A56" location="'PS 02 - Kalibrace a oprav...'!C2" display="/"/>
    <hyperlink ref="A57" location="'VON - -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82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20"/>
      <c r="AT3" s="17" t="s">
        <v>83</v>
      </c>
    </row>
    <row r="4" s="1" customFormat="1" ht="24.96" customHeight="1">
      <c r="B4" s="20"/>
      <c r="D4" s="130" t="s">
        <v>90</v>
      </c>
      <c r="L4" s="20"/>
      <c r="M4" s="13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2" t="s">
        <v>16</v>
      </c>
      <c r="L6" s="20"/>
    </row>
    <row r="7" s="1" customFormat="1" ht="26.25" customHeight="1">
      <c r="B7" s="20"/>
      <c r="E7" s="133" t="str">
        <f>'Rekapitulace zakázky'!K6</f>
        <v>Údržba a oprava výměnných dílů zabezpečovacího a sdělovacího zařízení v obvodu SSZT OŘ OVA 2026 – SSZT Ostrava</v>
      </c>
      <c r="F7" s="132"/>
      <c r="G7" s="132"/>
      <c r="H7" s="132"/>
      <c r="L7" s="20"/>
    </row>
    <row r="8" s="2" customFormat="1" ht="12" customHeight="1">
      <c r="A8" s="38"/>
      <c r="B8" s="44"/>
      <c r="C8" s="38"/>
      <c r="D8" s="132" t="s">
        <v>91</v>
      </c>
      <c r="E8" s="38"/>
      <c r="F8" s="38"/>
      <c r="G8" s="38"/>
      <c r="H8" s="38"/>
      <c r="I8" s="38"/>
      <c r="J8" s="38"/>
      <c r="K8" s="38"/>
      <c r="L8" s="13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30" customHeight="1">
      <c r="A9" s="38"/>
      <c r="B9" s="44"/>
      <c r="C9" s="38"/>
      <c r="D9" s="38"/>
      <c r="E9" s="135" t="s">
        <v>92</v>
      </c>
      <c r="F9" s="38"/>
      <c r="G9" s="38"/>
      <c r="H9" s="38"/>
      <c r="I9" s="38"/>
      <c r="J9" s="38"/>
      <c r="K9" s="38"/>
      <c r="L9" s="13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3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2" t="s">
        <v>18</v>
      </c>
      <c r="E11" s="38"/>
      <c r="F11" s="136" t="s">
        <v>19</v>
      </c>
      <c r="G11" s="38"/>
      <c r="H11" s="38"/>
      <c r="I11" s="132" t="s">
        <v>20</v>
      </c>
      <c r="J11" s="136" t="s">
        <v>21</v>
      </c>
      <c r="K11" s="38"/>
      <c r="L11" s="13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2" t="s">
        <v>22</v>
      </c>
      <c r="E12" s="38"/>
      <c r="F12" s="136" t="s">
        <v>23</v>
      </c>
      <c r="G12" s="38"/>
      <c r="H12" s="38"/>
      <c r="I12" s="132" t="s">
        <v>24</v>
      </c>
      <c r="J12" s="137" t="str">
        <f>'Rekapitulace zakázky'!AN8</f>
        <v>15. 4. 2026</v>
      </c>
      <c r="K12" s="38"/>
      <c r="L12" s="13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3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2" t="s">
        <v>26</v>
      </c>
      <c r="E14" s="38"/>
      <c r="F14" s="38"/>
      <c r="G14" s="38"/>
      <c r="H14" s="38"/>
      <c r="I14" s="132" t="s">
        <v>27</v>
      </c>
      <c r="J14" s="136" t="s">
        <v>21</v>
      </c>
      <c r="K14" s="38"/>
      <c r="L14" s="13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6" t="s">
        <v>28</v>
      </c>
      <c r="F15" s="38"/>
      <c r="G15" s="38"/>
      <c r="H15" s="38"/>
      <c r="I15" s="132" t="s">
        <v>29</v>
      </c>
      <c r="J15" s="136" t="s">
        <v>21</v>
      </c>
      <c r="K15" s="38"/>
      <c r="L15" s="13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3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2" t="s">
        <v>30</v>
      </c>
      <c r="E17" s="38"/>
      <c r="F17" s="38"/>
      <c r="G17" s="38"/>
      <c r="H17" s="38"/>
      <c r="I17" s="132" t="s">
        <v>27</v>
      </c>
      <c r="J17" s="33" t="str">
        <f>'Rekapitulace zakázky'!AN13</f>
        <v>Vyplň údaj</v>
      </c>
      <c r="K17" s="38"/>
      <c r="L17" s="13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zakázky'!E14</f>
        <v>Vyplň údaj</v>
      </c>
      <c r="F18" s="136"/>
      <c r="G18" s="136"/>
      <c r="H18" s="136"/>
      <c r="I18" s="132" t="s">
        <v>29</v>
      </c>
      <c r="J18" s="33" t="str">
        <f>'Rekapitulace zakázky'!AN14</f>
        <v>Vyplň údaj</v>
      </c>
      <c r="K18" s="38"/>
      <c r="L18" s="13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3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2" t="s">
        <v>32</v>
      </c>
      <c r="E20" s="38"/>
      <c r="F20" s="38"/>
      <c r="G20" s="38"/>
      <c r="H20" s="38"/>
      <c r="I20" s="132" t="s">
        <v>27</v>
      </c>
      <c r="J20" s="136" t="s">
        <v>21</v>
      </c>
      <c r="K20" s="38"/>
      <c r="L20" s="13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6" t="s">
        <v>33</v>
      </c>
      <c r="F21" s="38"/>
      <c r="G21" s="38"/>
      <c r="H21" s="38"/>
      <c r="I21" s="132" t="s">
        <v>29</v>
      </c>
      <c r="J21" s="136" t="s">
        <v>21</v>
      </c>
      <c r="K21" s="38"/>
      <c r="L21" s="13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3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2" t="s">
        <v>35</v>
      </c>
      <c r="E23" s="38"/>
      <c r="F23" s="38"/>
      <c r="G23" s="38"/>
      <c r="H23" s="38"/>
      <c r="I23" s="132" t="s">
        <v>27</v>
      </c>
      <c r="J23" s="136" t="s">
        <v>21</v>
      </c>
      <c r="K23" s="38"/>
      <c r="L23" s="13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6" t="s">
        <v>36</v>
      </c>
      <c r="F24" s="38"/>
      <c r="G24" s="38"/>
      <c r="H24" s="38"/>
      <c r="I24" s="132" t="s">
        <v>29</v>
      </c>
      <c r="J24" s="136" t="s">
        <v>21</v>
      </c>
      <c r="K24" s="38"/>
      <c r="L24" s="13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3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2" t="s">
        <v>37</v>
      </c>
      <c r="E26" s="38"/>
      <c r="F26" s="38"/>
      <c r="G26" s="38"/>
      <c r="H26" s="38"/>
      <c r="I26" s="38"/>
      <c r="J26" s="38"/>
      <c r="K26" s="38"/>
      <c r="L26" s="13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38"/>
      <c r="B27" s="139"/>
      <c r="C27" s="138"/>
      <c r="D27" s="138"/>
      <c r="E27" s="140" t="s">
        <v>21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3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2"/>
      <c r="E29" s="142"/>
      <c r="F29" s="142"/>
      <c r="G29" s="142"/>
      <c r="H29" s="142"/>
      <c r="I29" s="142"/>
      <c r="J29" s="142"/>
      <c r="K29" s="142"/>
      <c r="L29" s="13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3" t="s">
        <v>39</v>
      </c>
      <c r="E30" s="38"/>
      <c r="F30" s="38"/>
      <c r="G30" s="38"/>
      <c r="H30" s="38"/>
      <c r="I30" s="38"/>
      <c r="J30" s="144">
        <f>ROUND(J80, 2)</f>
        <v>0</v>
      </c>
      <c r="K30" s="38"/>
      <c r="L30" s="13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2"/>
      <c r="E31" s="142"/>
      <c r="F31" s="142"/>
      <c r="G31" s="142"/>
      <c r="H31" s="142"/>
      <c r="I31" s="142"/>
      <c r="J31" s="142"/>
      <c r="K31" s="142"/>
      <c r="L31" s="13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5" t="s">
        <v>41</v>
      </c>
      <c r="G32" s="38"/>
      <c r="H32" s="38"/>
      <c r="I32" s="145" t="s">
        <v>40</v>
      </c>
      <c r="J32" s="145" t="s">
        <v>42</v>
      </c>
      <c r="K32" s="38"/>
      <c r="L32" s="13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6" t="s">
        <v>43</v>
      </c>
      <c r="E33" s="132" t="s">
        <v>44</v>
      </c>
      <c r="F33" s="147">
        <f>ROUND((SUM(BE80:BE376)),  2)</f>
        <v>0</v>
      </c>
      <c r="G33" s="38"/>
      <c r="H33" s="38"/>
      <c r="I33" s="148">
        <v>0.20999999999999999</v>
      </c>
      <c r="J33" s="147">
        <f>ROUND(((SUM(BE80:BE376))*I33),  2)</f>
        <v>0</v>
      </c>
      <c r="K33" s="38"/>
      <c r="L33" s="13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2" t="s">
        <v>45</v>
      </c>
      <c r="F34" s="147">
        <f>ROUND((SUM(BF80:BF376)),  2)</f>
        <v>0</v>
      </c>
      <c r="G34" s="38"/>
      <c r="H34" s="38"/>
      <c r="I34" s="148">
        <v>0.14999999999999999</v>
      </c>
      <c r="J34" s="147">
        <f>ROUND(((SUM(BF80:BF376))*I34),  2)</f>
        <v>0</v>
      </c>
      <c r="K34" s="38"/>
      <c r="L34" s="13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2" t="s">
        <v>46</v>
      </c>
      <c r="F35" s="147">
        <f>ROUND((SUM(BG80:BG376)),  2)</f>
        <v>0</v>
      </c>
      <c r="G35" s="38"/>
      <c r="H35" s="38"/>
      <c r="I35" s="148">
        <v>0.20999999999999999</v>
      </c>
      <c r="J35" s="147">
        <f>0</f>
        <v>0</v>
      </c>
      <c r="K35" s="38"/>
      <c r="L35" s="13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2" t="s">
        <v>47</v>
      </c>
      <c r="F36" s="147">
        <f>ROUND((SUM(BH80:BH376)),  2)</f>
        <v>0</v>
      </c>
      <c r="G36" s="38"/>
      <c r="H36" s="38"/>
      <c r="I36" s="148">
        <v>0.14999999999999999</v>
      </c>
      <c r="J36" s="147">
        <f>0</f>
        <v>0</v>
      </c>
      <c r="K36" s="38"/>
      <c r="L36" s="13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2" t="s">
        <v>48</v>
      </c>
      <c r="F37" s="147">
        <f>ROUND((SUM(BI80:BI376)),  2)</f>
        <v>0</v>
      </c>
      <c r="G37" s="38"/>
      <c r="H37" s="38"/>
      <c r="I37" s="148">
        <v>0</v>
      </c>
      <c r="J37" s="147">
        <f>0</f>
        <v>0</v>
      </c>
      <c r="K37" s="38"/>
      <c r="L37" s="13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3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49"/>
      <c r="D39" s="150" t="s">
        <v>49</v>
      </c>
      <c r="E39" s="151"/>
      <c r="F39" s="151"/>
      <c r="G39" s="152" t="s">
        <v>50</v>
      </c>
      <c r="H39" s="153" t="s">
        <v>51</v>
      </c>
      <c r="I39" s="151"/>
      <c r="J39" s="154">
        <f>SUM(J30:J37)</f>
        <v>0</v>
      </c>
      <c r="K39" s="155"/>
      <c r="L39" s="13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56"/>
      <c r="C40" s="157"/>
      <c r="D40" s="157"/>
      <c r="E40" s="157"/>
      <c r="F40" s="157"/>
      <c r="G40" s="157"/>
      <c r="H40" s="157"/>
      <c r="I40" s="157"/>
      <c r="J40" s="157"/>
      <c r="K40" s="157"/>
      <c r="L40" s="13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158"/>
      <c r="C44" s="159"/>
      <c r="D44" s="159"/>
      <c r="E44" s="159"/>
      <c r="F44" s="159"/>
      <c r="G44" s="159"/>
      <c r="H44" s="159"/>
      <c r="I44" s="159"/>
      <c r="J44" s="159"/>
      <c r="K44" s="159"/>
      <c r="L44" s="13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93</v>
      </c>
      <c r="D45" s="40"/>
      <c r="E45" s="40"/>
      <c r="F45" s="40"/>
      <c r="G45" s="40"/>
      <c r="H45" s="40"/>
      <c r="I45" s="40"/>
      <c r="J45" s="40"/>
      <c r="K45" s="40"/>
      <c r="L45" s="13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3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16</v>
      </c>
      <c r="D47" s="40"/>
      <c r="E47" s="40"/>
      <c r="F47" s="40"/>
      <c r="G47" s="40"/>
      <c r="H47" s="40"/>
      <c r="I47" s="40"/>
      <c r="J47" s="40"/>
      <c r="K47" s="40"/>
      <c r="L47" s="13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26.25" customHeight="1">
      <c r="A48" s="38"/>
      <c r="B48" s="39"/>
      <c r="C48" s="40"/>
      <c r="D48" s="40"/>
      <c r="E48" s="160" t="str">
        <f>E7</f>
        <v>Údržba a oprava výměnných dílů zabezpečovacího a sdělovacího zařízení v obvodu SSZT OŘ OVA 2026 – SSZT Ostrava</v>
      </c>
      <c r="F48" s="32"/>
      <c r="G48" s="32"/>
      <c r="H48" s="32"/>
      <c r="I48" s="40"/>
      <c r="J48" s="40"/>
      <c r="K48" s="40"/>
      <c r="L48" s="13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91</v>
      </c>
      <c r="D49" s="40"/>
      <c r="E49" s="40"/>
      <c r="F49" s="40"/>
      <c r="G49" s="40"/>
      <c r="H49" s="40"/>
      <c r="I49" s="40"/>
      <c r="J49" s="40"/>
      <c r="K49" s="40"/>
      <c r="L49" s="13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30" customHeight="1">
      <c r="A50" s="38"/>
      <c r="B50" s="39"/>
      <c r="C50" s="40"/>
      <c r="D50" s="40"/>
      <c r="E50" s="69" t="str">
        <f>E9</f>
        <v>PS 01 - Údržba a oprava výměnných dílů zabezpečovacího zařízení</v>
      </c>
      <c r="F50" s="40"/>
      <c r="G50" s="40"/>
      <c r="H50" s="40"/>
      <c r="I50" s="40"/>
      <c r="J50" s="40"/>
      <c r="K50" s="40"/>
      <c r="L50" s="13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3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22</v>
      </c>
      <c r="D52" s="40"/>
      <c r="E52" s="40"/>
      <c r="F52" s="27" t="str">
        <f>F12</f>
        <v>Oblastní ředitelství Ostrava</v>
      </c>
      <c r="G52" s="40"/>
      <c r="H52" s="40"/>
      <c r="I52" s="32" t="s">
        <v>24</v>
      </c>
      <c r="J52" s="72" t="str">
        <f>IF(J12="","",J12)</f>
        <v>15. 4. 2026</v>
      </c>
      <c r="K52" s="40"/>
      <c r="L52" s="13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5.15" customHeight="1">
      <c r="A54" s="38"/>
      <c r="B54" s="39"/>
      <c r="C54" s="32" t="s">
        <v>26</v>
      </c>
      <c r="D54" s="40"/>
      <c r="E54" s="40"/>
      <c r="F54" s="27" t="str">
        <f>E15</f>
        <v>Správa železnic, státní organizace</v>
      </c>
      <c r="G54" s="40"/>
      <c r="H54" s="40"/>
      <c r="I54" s="32" t="s">
        <v>32</v>
      </c>
      <c r="J54" s="36" t="str">
        <f>E21</f>
        <v xml:space="preserve"> </v>
      </c>
      <c r="K54" s="40"/>
      <c r="L54" s="13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15.15" customHeight="1">
      <c r="A55" s="38"/>
      <c r="B55" s="39"/>
      <c r="C55" s="32" t="s">
        <v>30</v>
      </c>
      <c r="D55" s="40"/>
      <c r="E55" s="40"/>
      <c r="F55" s="27" t="str">
        <f>IF(E18="","",E18)</f>
        <v>Vyplň údaj</v>
      </c>
      <c r="G55" s="40"/>
      <c r="H55" s="40"/>
      <c r="I55" s="32" t="s">
        <v>35</v>
      </c>
      <c r="J55" s="36" t="str">
        <f>E24</f>
        <v>Jana Kotasková</v>
      </c>
      <c r="K55" s="40"/>
      <c r="L55" s="13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3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61" t="s">
        <v>94</v>
      </c>
      <c r="D57" s="162"/>
      <c r="E57" s="162"/>
      <c r="F57" s="162"/>
      <c r="G57" s="162"/>
      <c r="H57" s="162"/>
      <c r="I57" s="162"/>
      <c r="J57" s="163" t="s">
        <v>95</v>
      </c>
      <c r="K57" s="162"/>
      <c r="L57" s="13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3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64" t="s">
        <v>71</v>
      </c>
      <c r="D59" s="40"/>
      <c r="E59" s="40"/>
      <c r="F59" s="40"/>
      <c r="G59" s="40"/>
      <c r="H59" s="40"/>
      <c r="I59" s="40"/>
      <c r="J59" s="102">
        <f>J80</f>
        <v>0</v>
      </c>
      <c r="K59" s="40"/>
      <c r="L59" s="13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7" t="s">
        <v>96</v>
      </c>
    </row>
    <row r="60" s="9" customFormat="1" ht="24.96" customHeight="1">
      <c r="A60" s="9"/>
      <c r="B60" s="165"/>
      <c r="C60" s="166"/>
      <c r="D60" s="167" t="s">
        <v>97</v>
      </c>
      <c r="E60" s="168"/>
      <c r="F60" s="168"/>
      <c r="G60" s="168"/>
      <c r="H60" s="168"/>
      <c r="I60" s="168"/>
      <c r="J60" s="169">
        <f>J81</f>
        <v>0</v>
      </c>
      <c r="K60" s="166"/>
      <c r="L60" s="17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38"/>
      <c r="B61" s="39"/>
      <c r="C61" s="40"/>
      <c r="D61" s="40"/>
      <c r="E61" s="40"/>
      <c r="F61" s="40"/>
      <c r="G61" s="40"/>
      <c r="H61" s="40"/>
      <c r="I61" s="40"/>
      <c r="J61" s="40"/>
      <c r="K61" s="40"/>
      <c r="L61" s="134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s="2" customFormat="1" ht="6.96" customHeight="1">
      <c r="A62" s="38"/>
      <c r="B62" s="59"/>
      <c r="C62" s="60"/>
      <c r="D62" s="60"/>
      <c r="E62" s="60"/>
      <c r="F62" s="60"/>
      <c r="G62" s="60"/>
      <c r="H62" s="60"/>
      <c r="I62" s="60"/>
      <c r="J62" s="60"/>
      <c r="K62" s="60"/>
      <c r="L62" s="134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6" s="2" customFormat="1" ht="6.96" customHeight="1">
      <c r="A66" s="38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4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67" s="2" customFormat="1" ht="24.96" customHeight="1">
      <c r="A67" s="38"/>
      <c r="B67" s="39"/>
      <c r="C67" s="23" t="s">
        <v>98</v>
      </c>
      <c r="D67" s="40"/>
      <c r="E67" s="40"/>
      <c r="F67" s="40"/>
      <c r="G67" s="40"/>
      <c r="H67" s="40"/>
      <c r="I67" s="40"/>
      <c r="J67" s="40"/>
      <c r="K67" s="40"/>
      <c r="L67" s="134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="2" customFormat="1" ht="6.96" customHeight="1">
      <c r="A68" s="38"/>
      <c r="B68" s="39"/>
      <c r="C68" s="40"/>
      <c r="D68" s="40"/>
      <c r="E68" s="40"/>
      <c r="F68" s="40"/>
      <c r="G68" s="40"/>
      <c r="H68" s="40"/>
      <c r="I68" s="40"/>
      <c r="J68" s="40"/>
      <c r="K68" s="40"/>
      <c r="L68" s="134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="2" customFormat="1" ht="12" customHeight="1">
      <c r="A69" s="38"/>
      <c r="B69" s="39"/>
      <c r="C69" s="32" t="s">
        <v>16</v>
      </c>
      <c r="D69" s="40"/>
      <c r="E69" s="40"/>
      <c r="F69" s="40"/>
      <c r="G69" s="40"/>
      <c r="H69" s="40"/>
      <c r="I69" s="40"/>
      <c r="J69" s="40"/>
      <c r="K69" s="40"/>
      <c r="L69" s="134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="2" customFormat="1" ht="26.25" customHeight="1">
      <c r="A70" s="38"/>
      <c r="B70" s="39"/>
      <c r="C70" s="40"/>
      <c r="D70" s="40"/>
      <c r="E70" s="160" t="str">
        <f>E7</f>
        <v>Údržba a oprava výměnných dílů zabezpečovacího a sdělovacího zařízení v obvodu SSZT OŘ OVA 2026 – SSZT Ostrava</v>
      </c>
      <c r="F70" s="32"/>
      <c r="G70" s="32"/>
      <c r="H70" s="32"/>
      <c r="I70" s="40"/>
      <c r="J70" s="40"/>
      <c r="K70" s="40"/>
      <c r="L70" s="134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12" customHeight="1">
      <c r="A71" s="38"/>
      <c r="B71" s="39"/>
      <c r="C71" s="32" t="s">
        <v>91</v>
      </c>
      <c r="D71" s="40"/>
      <c r="E71" s="40"/>
      <c r="F71" s="40"/>
      <c r="G71" s="40"/>
      <c r="H71" s="40"/>
      <c r="I71" s="40"/>
      <c r="J71" s="40"/>
      <c r="K71" s="40"/>
      <c r="L71" s="134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30" customHeight="1">
      <c r="A72" s="38"/>
      <c r="B72" s="39"/>
      <c r="C72" s="40"/>
      <c r="D72" s="40"/>
      <c r="E72" s="69" t="str">
        <f>E9</f>
        <v>PS 01 - Údržba a oprava výměnných dílů zabezpečovacího zařízení</v>
      </c>
      <c r="F72" s="40"/>
      <c r="G72" s="40"/>
      <c r="H72" s="40"/>
      <c r="I72" s="40"/>
      <c r="J72" s="40"/>
      <c r="K72" s="40"/>
      <c r="L72" s="134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6.96" customHeight="1">
      <c r="A73" s="38"/>
      <c r="B73" s="39"/>
      <c r="C73" s="40"/>
      <c r="D73" s="40"/>
      <c r="E73" s="40"/>
      <c r="F73" s="40"/>
      <c r="G73" s="40"/>
      <c r="H73" s="40"/>
      <c r="I73" s="40"/>
      <c r="J73" s="40"/>
      <c r="K73" s="40"/>
      <c r="L73" s="134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2" customHeight="1">
      <c r="A74" s="38"/>
      <c r="B74" s="39"/>
      <c r="C74" s="32" t="s">
        <v>22</v>
      </c>
      <c r="D74" s="40"/>
      <c r="E74" s="40"/>
      <c r="F74" s="27" t="str">
        <f>F12</f>
        <v>Oblastní ředitelství Ostrava</v>
      </c>
      <c r="G74" s="40"/>
      <c r="H74" s="40"/>
      <c r="I74" s="32" t="s">
        <v>24</v>
      </c>
      <c r="J74" s="72" t="str">
        <f>IF(J12="","",J12)</f>
        <v>15. 4. 2026</v>
      </c>
      <c r="K74" s="40"/>
      <c r="L74" s="13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6.96" customHeight="1">
      <c r="A75" s="38"/>
      <c r="B75" s="39"/>
      <c r="C75" s="40"/>
      <c r="D75" s="40"/>
      <c r="E75" s="40"/>
      <c r="F75" s="40"/>
      <c r="G75" s="40"/>
      <c r="H75" s="40"/>
      <c r="I75" s="40"/>
      <c r="J75" s="40"/>
      <c r="K75" s="40"/>
      <c r="L75" s="13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5.15" customHeight="1">
      <c r="A76" s="38"/>
      <c r="B76" s="39"/>
      <c r="C76" s="32" t="s">
        <v>26</v>
      </c>
      <c r="D76" s="40"/>
      <c r="E76" s="40"/>
      <c r="F76" s="27" t="str">
        <f>E15</f>
        <v>Správa železnic, státní organizace</v>
      </c>
      <c r="G76" s="40"/>
      <c r="H76" s="40"/>
      <c r="I76" s="32" t="s">
        <v>32</v>
      </c>
      <c r="J76" s="36" t="str">
        <f>E21</f>
        <v xml:space="preserve"> </v>
      </c>
      <c r="K76" s="40"/>
      <c r="L76" s="13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5.15" customHeight="1">
      <c r="A77" s="38"/>
      <c r="B77" s="39"/>
      <c r="C77" s="32" t="s">
        <v>30</v>
      </c>
      <c r="D77" s="40"/>
      <c r="E77" s="40"/>
      <c r="F77" s="27" t="str">
        <f>IF(E18="","",E18)</f>
        <v>Vyplň údaj</v>
      </c>
      <c r="G77" s="40"/>
      <c r="H77" s="40"/>
      <c r="I77" s="32" t="s">
        <v>35</v>
      </c>
      <c r="J77" s="36" t="str">
        <f>E24</f>
        <v>Jana Kotasková</v>
      </c>
      <c r="K77" s="40"/>
      <c r="L77" s="13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0.32" customHeight="1">
      <c r="A78" s="38"/>
      <c r="B78" s="39"/>
      <c r="C78" s="40"/>
      <c r="D78" s="40"/>
      <c r="E78" s="40"/>
      <c r="F78" s="40"/>
      <c r="G78" s="40"/>
      <c r="H78" s="40"/>
      <c r="I78" s="40"/>
      <c r="J78" s="40"/>
      <c r="K78" s="40"/>
      <c r="L78" s="13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10" customFormat="1" ht="29.28" customHeight="1">
      <c r="A79" s="171"/>
      <c r="B79" s="172"/>
      <c r="C79" s="173" t="s">
        <v>99</v>
      </c>
      <c r="D79" s="174" t="s">
        <v>58</v>
      </c>
      <c r="E79" s="174" t="s">
        <v>54</v>
      </c>
      <c r="F79" s="174" t="s">
        <v>55</v>
      </c>
      <c r="G79" s="174" t="s">
        <v>100</v>
      </c>
      <c r="H79" s="174" t="s">
        <v>101</v>
      </c>
      <c r="I79" s="174" t="s">
        <v>102</v>
      </c>
      <c r="J79" s="174" t="s">
        <v>95</v>
      </c>
      <c r="K79" s="175" t="s">
        <v>103</v>
      </c>
      <c r="L79" s="176"/>
      <c r="M79" s="92" t="s">
        <v>21</v>
      </c>
      <c r="N79" s="93" t="s">
        <v>43</v>
      </c>
      <c r="O79" s="93" t="s">
        <v>104</v>
      </c>
      <c r="P79" s="93" t="s">
        <v>105</v>
      </c>
      <c r="Q79" s="93" t="s">
        <v>106</v>
      </c>
      <c r="R79" s="93" t="s">
        <v>107</v>
      </c>
      <c r="S79" s="93" t="s">
        <v>108</v>
      </c>
      <c r="T79" s="94" t="s">
        <v>109</v>
      </c>
      <c r="U79" s="171"/>
      <c r="V79" s="171"/>
      <c r="W79" s="171"/>
      <c r="X79" s="171"/>
      <c r="Y79" s="171"/>
      <c r="Z79" s="171"/>
      <c r="AA79" s="171"/>
      <c r="AB79" s="171"/>
      <c r="AC79" s="171"/>
      <c r="AD79" s="171"/>
      <c r="AE79" s="171"/>
    </row>
    <row r="80" s="2" customFormat="1" ht="22.8" customHeight="1">
      <c r="A80" s="38"/>
      <c r="B80" s="39"/>
      <c r="C80" s="99" t="s">
        <v>110</v>
      </c>
      <c r="D80" s="40"/>
      <c r="E80" s="40"/>
      <c r="F80" s="40"/>
      <c r="G80" s="40"/>
      <c r="H80" s="40"/>
      <c r="I80" s="40"/>
      <c r="J80" s="177">
        <f>BK80</f>
        <v>0</v>
      </c>
      <c r="K80" s="40"/>
      <c r="L80" s="44"/>
      <c r="M80" s="95"/>
      <c r="N80" s="178"/>
      <c r="O80" s="96"/>
      <c r="P80" s="179">
        <f>P81</f>
        <v>0</v>
      </c>
      <c r="Q80" s="96"/>
      <c r="R80" s="179">
        <f>R81</f>
        <v>0</v>
      </c>
      <c r="S80" s="96"/>
      <c r="T80" s="180">
        <f>T81</f>
        <v>0</v>
      </c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T80" s="17" t="s">
        <v>72</v>
      </c>
      <c r="AU80" s="17" t="s">
        <v>96</v>
      </c>
      <c r="BK80" s="181">
        <f>BK81</f>
        <v>0</v>
      </c>
    </row>
    <row r="81" s="11" customFormat="1" ht="25.92" customHeight="1">
      <c r="A81" s="11"/>
      <c r="B81" s="182"/>
      <c r="C81" s="183"/>
      <c r="D81" s="184" t="s">
        <v>72</v>
      </c>
      <c r="E81" s="185" t="s">
        <v>111</v>
      </c>
      <c r="F81" s="185" t="s">
        <v>112</v>
      </c>
      <c r="G81" s="183"/>
      <c r="H81" s="183"/>
      <c r="I81" s="186"/>
      <c r="J81" s="187">
        <f>BK81</f>
        <v>0</v>
      </c>
      <c r="K81" s="183"/>
      <c r="L81" s="188"/>
      <c r="M81" s="189"/>
      <c r="N81" s="190"/>
      <c r="O81" s="190"/>
      <c r="P81" s="191">
        <f>SUM(P82:P376)</f>
        <v>0</v>
      </c>
      <c r="Q81" s="190"/>
      <c r="R81" s="191">
        <f>SUM(R82:R376)</f>
        <v>0</v>
      </c>
      <c r="S81" s="190"/>
      <c r="T81" s="192">
        <f>SUM(T82:T376)</f>
        <v>0</v>
      </c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R81" s="193" t="s">
        <v>113</v>
      </c>
      <c r="AT81" s="194" t="s">
        <v>72</v>
      </c>
      <c r="AU81" s="194" t="s">
        <v>73</v>
      </c>
      <c r="AY81" s="193" t="s">
        <v>114</v>
      </c>
      <c r="BK81" s="195">
        <f>SUM(BK82:BK376)</f>
        <v>0</v>
      </c>
    </row>
    <row r="82" s="2" customFormat="1" ht="55.5" customHeight="1">
      <c r="A82" s="38"/>
      <c r="B82" s="39"/>
      <c r="C82" s="196" t="s">
        <v>81</v>
      </c>
      <c r="D82" s="196" t="s">
        <v>115</v>
      </c>
      <c r="E82" s="197" t="s">
        <v>116</v>
      </c>
      <c r="F82" s="198" t="s">
        <v>117</v>
      </c>
      <c r="G82" s="199" t="s">
        <v>118</v>
      </c>
      <c r="H82" s="200">
        <v>2</v>
      </c>
      <c r="I82" s="201"/>
      <c r="J82" s="202">
        <f>ROUND(I82*H82,2)</f>
        <v>0</v>
      </c>
      <c r="K82" s="198" t="s">
        <v>119</v>
      </c>
      <c r="L82" s="44"/>
      <c r="M82" s="203" t="s">
        <v>21</v>
      </c>
      <c r="N82" s="204" t="s">
        <v>44</v>
      </c>
      <c r="O82" s="84"/>
      <c r="P82" s="205">
        <f>O82*H82</f>
        <v>0</v>
      </c>
      <c r="Q82" s="205">
        <v>0</v>
      </c>
      <c r="R82" s="205">
        <f>Q82*H82</f>
        <v>0</v>
      </c>
      <c r="S82" s="205">
        <v>0</v>
      </c>
      <c r="T82" s="206">
        <f>S82*H82</f>
        <v>0</v>
      </c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R82" s="207" t="s">
        <v>113</v>
      </c>
      <c r="AT82" s="207" t="s">
        <v>115</v>
      </c>
      <c r="AU82" s="207" t="s">
        <v>81</v>
      </c>
      <c r="AY82" s="17" t="s">
        <v>114</v>
      </c>
      <c r="BE82" s="208">
        <f>IF(N82="základní",J82,0)</f>
        <v>0</v>
      </c>
      <c r="BF82" s="208">
        <f>IF(N82="snížená",J82,0)</f>
        <v>0</v>
      </c>
      <c r="BG82" s="208">
        <f>IF(N82="zákl. přenesená",J82,0)</f>
        <v>0</v>
      </c>
      <c r="BH82" s="208">
        <f>IF(N82="sníž. přenesená",J82,0)</f>
        <v>0</v>
      </c>
      <c r="BI82" s="208">
        <f>IF(N82="nulová",J82,0)</f>
        <v>0</v>
      </c>
      <c r="BJ82" s="17" t="s">
        <v>81</v>
      </c>
      <c r="BK82" s="208">
        <f>ROUND(I82*H82,2)</f>
        <v>0</v>
      </c>
      <c r="BL82" s="17" t="s">
        <v>113</v>
      </c>
      <c r="BM82" s="207" t="s">
        <v>120</v>
      </c>
    </row>
    <row r="83" s="12" customFormat="1">
      <c r="A83" s="12"/>
      <c r="B83" s="209"/>
      <c r="C83" s="210"/>
      <c r="D83" s="211" t="s">
        <v>121</v>
      </c>
      <c r="E83" s="212" t="s">
        <v>21</v>
      </c>
      <c r="F83" s="213" t="s">
        <v>122</v>
      </c>
      <c r="G83" s="210"/>
      <c r="H83" s="214">
        <v>2</v>
      </c>
      <c r="I83" s="215"/>
      <c r="J83" s="210"/>
      <c r="K83" s="210"/>
      <c r="L83" s="216"/>
      <c r="M83" s="217"/>
      <c r="N83" s="218"/>
      <c r="O83" s="218"/>
      <c r="P83" s="218"/>
      <c r="Q83" s="218"/>
      <c r="R83" s="218"/>
      <c r="S83" s="218"/>
      <c r="T83" s="219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T83" s="220" t="s">
        <v>121</v>
      </c>
      <c r="AU83" s="220" t="s">
        <v>81</v>
      </c>
      <c r="AV83" s="12" t="s">
        <v>83</v>
      </c>
      <c r="AW83" s="12" t="s">
        <v>34</v>
      </c>
      <c r="AX83" s="12" t="s">
        <v>73</v>
      </c>
      <c r="AY83" s="220" t="s">
        <v>114</v>
      </c>
    </row>
    <row r="84" s="13" customFormat="1">
      <c r="A84" s="13"/>
      <c r="B84" s="221"/>
      <c r="C84" s="222"/>
      <c r="D84" s="211" t="s">
        <v>121</v>
      </c>
      <c r="E84" s="223" t="s">
        <v>21</v>
      </c>
      <c r="F84" s="224" t="s">
        <v>123</v>
      </c>
      <c r="G84" s="222"/>
      <c r="H84" s="225">
        <v>2</v>
      </c>
      <c r="I84" s="226"/>
      <c r="J84" s="222"/>
      <c r="K84" s="222"/>
      <c r="L84" s="227"/>
      <c r="M84" s="228"/>
      <c r="N84" s="229"/>
      <c r="O84" s="229"/>
      <c r="P84" s="229"/>
      <c r="Q84" s="229"/>
      <c r="R84" s="229"/>
      <c r="S84" s="229"/>
      <c r="T84" s="230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T84" s="231" t="s">
        <v>121</v>
      </c>
      <c r="AU84" s="231" t="s">
        <v>81</v>
      </c>
      <c r="AV84" s="13" t="s">
        <v>113</v>
      </c>
      <c r="AW84" s="13" t="s">
        <v>34</v>
      </c>
      <c r="AX84" s="13" t="s">
        <v>81</v>
      </c>
      <c r="AY84" s="231" t="s">
        <v>114</v>
      </c>
    </row>
    <row r="85" s="2" customFormat="1" ht="55.5" customHeight="1">
      <c r="A85" s="38"/>
      <c r="B85" s="39"/>
      <c r="C85" s="196" t="s">
        <v>83</v>
      </c>
      <c r="D85" s="196" t="s">
        <v>115</v>
      </c>
      <c r="E85" s="197" t="s">
        <v>124</v>
      </c>
      <c r="F85" s="198" t="s">
        <v>125</v>
      </c>
      <c r="G85" s="199" t="s">
        <v>118</v>
      </c>
      <c r="H85" s="200">
        <v>1</v>
      </c>
      <c r="I85" s="201"/>
      <c r="J85" s="202">
        <f>ROUND(I85*H85,2)</f>
        <v>0</v>
      </c>
      <c r="K85" s="198" t="s">
        <v>119</v>
      </c>
      <c r="L85" s="44"/>
      <c r="M85" s="203" t="s">
        <v>21</v>
      </c>
      <c r="N85" s="204" t="s">
        <v>44</v>
      </c>
      <c r="O85" s="84"/>
      <c r="P85" s="205">
        <f>O85*H85</f>
        <v>0</v>
      </c>
      <c r="Q85" s="205">
        <v>0</v>
      </c>
      <c r="R85" s="205">
        <f>Q85*H85</f>
        <v>0</v>
      </c>
      <c r="S85" s="205">
        <v>0</v>
      </c>
      <c r="T85" s="206">
        <f>S85*H85</f>
        <v>0</v>
      </c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R85" s="207" t="s">
        <v>113</v>
      </c>
      <c r="AT85" s="207" t="s">
        <v>115</v>
      </c>
      <c r="AU85" s="207" t="s">
        <v>81</v>
      </c>
      <c r="AY85" s="17" t="s">
        <v>114</v>
      </c>
      <c r="BE85" s="208">
        <f>IF(N85="základní",J85,0)</f>
        <v>0</v>
      </c>
      <c r="BF85" s="208">
        <f>IF(N85="snížená",J85,0)</f>
        <v>0</v>
      </c>
      <c r="BG85" s="208">
        <f>IF(N85="zákl. přenesená",J85,0)</f>
        <v>0</v>
      </c>
      <c r="BH85" s="208">
        <f>IF(N85="sníž. přenesená",J85,0)</f>
        <v>0</v>
      </c>
      <c r="BI85" s="208">
        <f>IF(N85="nulová",J85,0)</f>
        <v>0</v>
      </c>
      <c r="BJ85" s="17" t="s">
        <v>81</v>
      </c>
      <c r="BK85" s="208">
        <f>ROUND(I85*H85,2)</f>
        <v>0</v>
      </c>
      <c r="BL85" s="17" t="s">
        <v>113</v>
      </c>
      <c r="BM85" s="207" t="s">
        <v>126</v>
      </c>
    </row>
    <row r="86" s="12" customFormat="1">
      <c r="A86" s="12"/>
      <c r="B86" s="209"/>
      <c r="C86" s="210"/>
      <c r="D86" s="211" t="s">
        <v>121</v>
      </c>
      <c r="E86" s="212" t="s">
        <v>21</v>
      </c>
      <c r="F86" s="213" t="s">
        <v>127</v>
      </c>
      <c r="G86" s="210"/>
      <c r="H86" s="214">
        <v>1</v>
      </c>
      <c r="I86" s="215"/>
      <c r="J86" s="210"/>
      <c r="K86" s="210"/>
      <c r="L86" s="216"/>
      <c r="M86" s="217"/>
      <c r="N86" s="218"/>
      <c r="O86" s="218"/>
      <c r="P86" s="218"/>
      <c r="Q86" s="218"/>
      <c r="R86" s="218"/>
      <c r="S86" s="218"/>
      <c r="T86" s="219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T86" s="220" t="s">
        <v>121</v>
      </c>
      <c r="AU86" s="220" t="s">
        <v>81</v>
      </c>
      <c r="AV86" s="12" t="s">
        <v>83</v>
      </c>
      <c r="AW86" s="12" t="s">
        <v>34</v>
      </c>
      <c r="AX86" s="12" t="s">
        <v>73</v>
      </c>
      <c r="AY86" s="220" t="s">
        <v>114</v>
      </c>
    </row>
    <row r="87" s="13" customFormat="1">
      <c r="A87" s="13"/>
      <c r="B87" s="221"/>
      <c r="C87" s="222"/>
      <c r="D87" s="211" t="s">
        <v>121</v>
      </c>
      <c r="E87" s="223" t="s">
        <v>21</v>
      </c>
      <c r="F87" s="224" t="s">
        <v>123</v>
      </c>
      <c r="G87" s="222"/>
      <c r="H87" s="225">
        <v>1</v>
      </c>
      <c r="I87" s="226"/>
      <c r="J87" s="222"/>
      <c r="K87" s="222"/>
      <c r="L87" s="227"/>
      <c r="M87" s="228"/>
      <c r="N87" s="229"/>
      <c r="O87" s="229"/>
      <c r="P87" s="229"/>
      <c r="Q87" s="229"/>
      <c r="R87" s="229"/>
      <c r="S87" s="229"/>
      <c r="T87" s="230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T87" s="231" t="s">
        <v>121</v>
      </c>
      <c r="AU87" s="231" t="s">
        <v>81</v>
      </c>
      <c r="AV87" s="13" t="s">
        <v>113</v>
      </c>
      <c r="AW87" s="13" t="s">
        <v>34</v>
      </c>
      <c r="AX87" s="13" t="s">
        <v>81</v>
      </c>
      <c r="AY87" s="231" t="s">
        <v>114</v>
      </c>
    </row>
    <row r="88" s="2" customFormat="1" ht="55.5" customHeight="1">
      <c r="A88" s="38"/>
      <c r="B88" s="39"/>
      <c r="C88" s="196" t="s">
        <v>128</v>
      </c>
      <c r="D88" s="196" t="s">
        <v>115</v>
      </c>
      <c r="E88" s="197" t="s">
        <v>129</v>
      </c>
      <c r="F88" s="198" t="s">
        <v>130</v>
      </c>
      <c r="G88" s="199" t="s">
        <v>118</v>
      </c>
      <c r="H88" s="200">
        <v>1</v>
      </c>
      <c r="I88" s="201"/>
      <c r="J88" s="202">
        <f>ROUND(I88*H88,2)</f>
        <v>0</v>
      </c>
      <c r="K88" s="198" t="s">
        <v>119</v>
      </c>
      <c r="L88" s="44"/>
      <c r="M88" s="203" t="s">
        <v>21</v>
      </c>
      <c r="N88" s="204" t="s">
        <v>44</v>
      </c>
      <c r="O88" s="84"/>
      <c r="P88" s="205">
        <f>O88*H88</f>
        <v>0</v>
      </c>
      <c r="Q88" s="205">
        <v>0</v>
      </c>
      <c r="R88" s="205">
        <f>Q88*H88</f>
        <v>0</v>
      </c>
      <c r="S88" s="205">
        <v>0</v>
      </c>
      <c r="T88" s="206">
        <f>S88*H88</f>
        <v>0</v>
      </c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R88" s="207" t="s">
        <v>113</v>
      </c>
      <c r="AT88" s="207" t="s">
        <v>115</v>
      </c>
      <c r="AU88" s="207" t="s">
        <v>81</v>
      </c>
      <c r="AY88" s="17" t="s">
        <v>114</v>
      </c>
      <c r="BE88" s="208">
        <f>IF(N88="základní",J88,0)</f>
        <v>0</v>
      </c>
      <c r="BF88" s="208">
        <f>IF(N88="snížená",J88,0)</f>
        <v>0</v>
      </c>
      <c r="BG88" s="208">
        <f>IF(N88="zákl. přenesená",J88,0)</f>
        <v>0</v>
      </c>
      <c r="BH88" s="208">
        <f>IF(N88="sníž. přenesená",J88,0)</f>
        <v>0</v>
      </c>
      <c r="BI88" s="208">
        <f>IF(N88="nulová",J88,0)</f>
        <v>0</v>
      </c>
      <c r="BJ88" s="17" t="s">
        <v>81</v>
      </c>
      <c r="BK88" s="208">
        <f>ROUND(I88*H88,2)</f>
        <v>0</v>
      </c>
      <c r="BL88" s="17" t="s">
        <v>113</v>
      </c>
      <c r="BM88" s="207" t="s">
        <v>131</v>
      </c>
    </row>
    <row r="89" s="2" customFormat="1" ht="66.75" customHeight="1">
      <c r="A89" s="38"/>
      <c r="B89" s="39"/>
      <c r="C89" s="196" t="s">
        <v>113</v>
      </c>
      <c r="D89" s="196" t="s">
        <v>115</v>
      </c>
      <c r="E89" s="197" t="s">
        <v>132</v>
      </c>
      <c r="F89" s="198" t="s">
        <v>133</v>
      </c>
      <c r="G89" s="199" t="s">
        <v>118</v>
      </c>
      <c r="H89" s="200">
        <v>54</v>
      </c>
      <c r="I89" s="201"/>
      <c r="J89" s="202">
        <f>ROUND(I89*H89,2)</f>
        <v>0</v>
      </c>
      <c r="K89" s="198" t="s">
        <v>119</v>
      </c>
      <c r="L89" s="44"/>
      <c r="M89" s="203" t="s">
        <v>21</v>
      </c>
      <c r="N89" s="204" t="s">
        <v>44</v>
      </c>
      <c r="O89" s="84"/>
      <c r="P89" s="205">
        <f>O89*H89</f>
        <v>0</v>
      </c>
      <c r="Q89" s="205">
        <v>0</v>
      </c>
      <c r="R89" s="205">
        <f>Q89*H89</f>
        <v>0</v>
      </c>
      <c r="S89" s="205">
        <v>0</v>
      </c>
      <c r="T89" s="206">
        <f>S89*H89</f>
        <v>0</v>
      </c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R89" s="207" t="s">
        <v>113</v>
      </c>
      <c r="AT89" s="207" t="s">
        <v>115</v>
      </c>
      <c r="AU89" s="207" t="s">
        <v>81</v>
      </c>
      <c r="AY89" s="17" t="s">
        <v>114</v>
      </c>
      <c r="BE89" s="208">
        <f>IF(N89="základní",J89,0)</f>
        <v>0</v>
      </c>
      <c r="BF89" s="208">
        <f>IF(N89="snížená",J89,0)</f>
        <v>0</v>
      </c>
      <c r="BG89" s="208">
        <f>IF(N89="zákl. přenesená",J89,0)</f>
        <v>0</v>
      </c>
      <c r="BH89" s="208">
        <f>IF(N89="sníž. přenesená",J89,0)</f>
        <v>0</v>
      </c>
      <c r="BI89" s="208">
        <f>IF(N89="nulová",J89,0)</f>
        <v>0</v>
      </c>
      <c r="BJ89" s="17" t="s">
        <v>81</v>
      </c>
      <c r="BK89" s="208">
        <f>ROUND(I89*H89,2)</f>
        <v>0</v>
      </c>
      <c r="BL89" s="17" t="s">
        <v>113</v>
      </c>
      <c r="BM89" s="207" t="s">
        <v>134</v>
      </c>
    </row>
    <row r="90" s="12" customFormat="1">
      <c r="A90" s="12"/>
      <c r="B90" s="209"/>
      <c r="C90" s="210"/>
      <c r="D90" s="211" t="s">
        <v>121</v>
      </c>
      <c r="E90" s="212" t="s">
        <v>21</v>
      </c>
      <c r="F90" s="213" t="s">
        <v>135</v>
      </c>
      <c r="G90" s="210"/>
      <c r="H90" s="214">
        <v>29</v>
      </c>
      <c r="I90" s="215"/>
      <c r="J90" s="210"/>
      <c r="K90" s="210"/>
      <c r="L90" s="216"/>
      <c r="M90" s="217"/>
      <c r="N90" s="218"/>
      <c r="O90" s="218"/>
      <c r="P90" s="218"/>
      <c r="Q90" s="218"/>
      <c r="R90" s="218"/>
      <c r="S90" s="218"/>
      <c r="T90" s="219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T90" s="220" t="s">
        <v>121</v>
      </c>
      <c r="AU90" s="220" t="s">
        <v>81</v>
      </c>
      <c r="AV90" s="12" t="s">
        <v>83</v>
      </c>
      <c r="AW90" s="12" t="s">
        <v>34</v>
      </c>
      <c r="AX90" s="12" t="s">
        <v>73</v>
      </c>
      <c r="AY90" s="220" t="s">
        <v>114</v>
      </c>
    </row>
    <row r="91" s="12" customFormat="1">
      <c r="A91" s="12"/>
      <c r="B91" s="209"/>
      <c r="C91" s="210"/>
      <c r="D91" s="211" t="s">
        <v>121</v>
      </c>
      <c r="E91" s="212" t="s">
        <v>21</v>
      </c>
      <c r="F91" s="213" t="s">
        <v>136</v>
      </c>
      <c r="G91" s="210"/>
      <c r="H91" s="214">
        <v>12</v>
      </c>
      <c r="I91" s="215"/>
      <c r="J91" s="210"/>
      <c r="K91" s="210"/>
      <c r="L91" s="216"/>
      <c r="M91" s="217"/>
      <c r="N91" s="218"/>
      <c r="O91" s="218"/>
      <c r="P91" s="218"/>
      <c r="Q91" s="218"/>
      <c r="R91" s="218"/>
      <c r="S91" s="218"/>
      <c r="T91" s="219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T91" s="220" t="s">
        <v>121</v>
      </c>
      <c r="AU91" s="220" t="s">
        <v>81</v>
      </c>
      <c r="AV91" s="12" t="s">
        <v>83</v>
      </c>
      <c r="AW91" s="12" t="s">
        <v>34</v>
      </c>
      <c r="AX91" s="12" t="s">
        <v>73</v>
      </c>
      <c r="AY91" s="220" t="s">
        <v>114</v>
      </c>
    </row>
    <row r="92" s="12" customFormat="1">
      <c r="A92" s="12"/>
      <c r="B92" s="209"/>
      <c r="C92" s="210"/>
      <c r="D92" s="211" t="s">
        <v>121</v>
      </c>
      <c r="E92" s="212" t="s">
        <v>21</v>
      </c>
      <c r="F92" s="213" t="s">
        <v>137</v>
      </c>
      <c r="G92" s="210"/>
      <c r="H92" s="214">
        <v>13</v>
      </c>
      <c r="I92" s="215"/>
      <c r="J92" s="210"/>
      <c r="K92" s="210"/>
      <c r="L92" s="216"/>
      <c r="M92" s="217"/>
      <c r="N92" s="218"/>
      <c r="O92" s="218"/>
      <c r="P92" s="218"/>
      <c r="Q92" s="218"/>
      <c r="R92" s="218"/>
      <c r="S92" s="218"/>
      <c r="T92" s="219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T92" s="220" t="s">
        <v>121</v>
      </c>
      <c r="AU92" s="220" t="s">
        <v>81</v>
      </c>
      <c r="AV92" s="12" t="s">
        <v>83</v>
      </c>
      <c r="AW92" s="12" t="s">
        <v>34</v>
      </c>
      <c r="AX92" s="12" t="s">
        <v>73</v>
      </c>
      <c r="AY92" s="220" t="s">
        <v>114</v>
      </c>
    </row>
    <row r="93" s="13" customFormat="1">
      <c r="A93" s="13"/>
      <c r="B93" s="221"/>
      <c r="C93" s="222"/>
      <c r="D93" s="211" t="s">
        <v>121</v>
      </c>
      <c r="E93" s="223" t="s">
        <v>21</v>
      </c>
      <c r="F93" s="224" t="s">
        <v>123</v>
      </c>
      <c r="G93" s="222"/>
      <c r="H93" s="225">
        <v>54</v>
      </c>
      <c r="I93" s="226"/>
      <c r="J93" s="222"/>
      <c r="K93" s="222"/>
      <c r="L93" s="227"/>
      <c r="M93" s="228"/>
      <c r="N93" s="229"/>
      <c r="O93" s="229"/>
      <c r="P93" s="229"/>
      <c r="Q93" s="229"/>
      <c r="R93" s="229"/>
      <c r="S93" s="229"/>
      <c r="T93" s="230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1" t="s">
        <v>121</v>
      </c>
      <c r="AU93" s="231" t="s">
        <v>81</v>
      </c>
      <c r="AV93" s="13" t="s">
        <v>113</v>
      </c>
      <c r="AW93" s="13" t="s">
        <v>34</v>
      </c>
      <c r="AX93" s="13" t="s">
        <v>81</v>
      </c>
      <c r="AY93" s="231" t="s">
        <v>114</v>
      </c>
    </row>
    <row r="94" s="2" customFormat="1" ht="66.75" customHeight="1">
      <c r="A94" s="38"/>
      <c r="B94" s="39"/>
      <c r="C94" s="196" t="s">
        <v>138</v>
      </c>
      <c r="D94" s="196" t="s">
        <v>115</v>
      </c>
      <c r="E94" s="197" t="s">
        <v>139</v>
      </c>
      <c r="F94" s="198" t="s">
        <v>140</v>
      </c>
      <c r="G94" s="199" t="s">
        <v>118</v>
      </c>
      <c r="H94" s="200">
        <v>1</v>
      </c>
      <c r="I94" s="201"/>
      <c r="J94" s="202">
        <f>ROUND(I94*H94,2)</f>
        <v>0</v>
      </c>
      <c r="K94" s="198" t="s">
        <v>119</v>
      </c>
      <c r="L94" s="44"/>
      <c r="M94" s="203" t="s">
        <v>21</v>
      </c>
      <c r="N94" s="204" t="s">
        <v>44</v>
      </c>
      <c r="O94" s="84"/>
      <c r="P94" s="205">
        <f>O94*H94</f>
        <v>0</v>
      </c>
      <c r="Q94" s="205">
        <v>0</v>
      </c>
      <c r="R94" s="205">
        <f>Q94*H94</f>
        <v>0</v>
      </c>
      <c r="S94" s="205">
        <v>0</v>
      </c>
      <c r="T94" s="206">
        <f>S94*H94</f>
        <v>0</v>
      </c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R94" s="207" t="s">
        <v>113</v>
      </c>
      <c r="AT94" s="207" t="s">
        <v>115</v>
      </c>
      <c r="AU94" s="207" t="s">
        <v>81</v>
      </c>
      <c r="AY94" s="17" t="s">
        <v>114</v>
      </c>
      <c r="BE94" s="208">
        <f>IF(N94="základní",J94,0)</f>
        <v>0</v>
      </c>
      <c r="BF94" s="208">
        <f>IF(N94="snížená",J94,0)</f>
        <v>0</v>
      </c>
      <c r="BG94" s="208">
        <f>IF(N94="zákl. přenesená",J94,0)</f>
        <v>0</v>
      </c>
      <c r="BH94" s="208">
        <f>IF(N94="sníž. přenesená",J94,0)</f>
        <v>0</v>
      </c>
      <c r="BI94" s="208">
        <f>IF(N94="nulová",J94,0)</f>
        <v>0</v>
      </c>
      <c r="BJ94" s="17" t="s">
        <v>81</v>
      </c>
      <c r="BK94" s="208">
        <f>ROUND(I94*H94,2)</f>
        <v>0</v>
      </c>
      <c r="BL94" s="17" t="s">
        <v>113</v>
      </c>
      <c r="BM94" s="207" t="s">
        <v>141</v>
      </c>
    </row>
    <row r="95" s="2" customFormat="1" ht="55.5" customHeight="1">
      <c r="A95" s="38"/>
      <c r="B95" s="39"/>
      <c r="C95" s="196" t="s">
        <v>142</v>
      </c>
      <c r="D95" s="196" t="s">
        <v>115</v>
      </c>
      <c r="E95" s="197" t="s">
        <v>143</v>
      </c>
      <c r="F95" s="198" t="s">
        <v>144</v>
      </c>
      <c r="G95" s="199" t="s">
        <v>118</v>
      </c>
      <c r="H95" s="200">
        <v>16</v>
      </c>
      <c r="I95" s="201"/>
      <c r="J95" s="202">
        <f>ROUND(I95*H95,2)</f>
        <v>0</v>
      </c>
      <c r="K95" s="198" t="s">
        <v>119</v>
      </c>
      <c r="L95" s="44"/>
      <c r="M95" s="203" t="s">
        <v>21</v>
      </c>
      <c r="N95" s="204" t="s">
        <v>44</v>
      </c>
      <c r="O95" s="84"/>
      <c r="P95" s="205">
        <f>O95*H95</f>
        <v>0</v>
      </c>
      <c r="Q95" s="205">
        <v>0</v>
      </c>
      <c r="R95" s="205">
        <f>Q95*H95</f>
        <v>0</v>
      </c>
      <c r="S95" s="205">
        <v>0</v>
      </c>
      <c r="T95" s="206">
        <f>S95*H95</f>
        <v>0</v>
      </c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R95" s="207" t="s">
        <v>113</v>
      </c>
      <c r="AT95" s="207" t="s">
        <v>115</v>
      </c>
      <c r="AU95" s="207" t="s">
        <v>81</v>
      </c>
      <c r="AY95" s="17" t="s">
        <v>114</v>
      </c>
      <c r="BE95" s="208">
        <f>IF(N95="základní",J95,0)</f>
        <v>0</v>
      </c>
      <c r="BF95" s="208">
        <f>IF(N95="snížená",J95,0)</f>
        <v>0</v>
      </c>
      <c r="BG95" s="208">
        <f>IF(N95="zákl. přenesená",J95,0)</f>
        <v>0</v>
      </c>
      <c r="BH95" s="208">
        <f>IF(N95="sníž. přenesená",J95,0)</f>
        <v>0</v>
      </c>
      <c r="BI95" s="208">
        <f>IF(N95="nulová",J95,0)</f>
        <v>0</v>
      </c>
      <c r="BJ95" s="17" t="s">
        <v>81</v>
      </c>
      <c r="BK95" s="208">
        <f>ROUND(I95*H95,2)</f>
        <v>0</v>
      </c>
      <c r="BL95" s="17" t="s">
        <v>113</v>
      </c>
      <c r="BM95" s="207" t="s">
        <v>145</v>
      </c>
    </row>
    <row r="96" s="12" customFormat="1">
      <c r="A96" s="12"/>
      <c r="B96" s="209"/>
      <c r="C96" s="210"/>
      <c r="D96" s="211" t="s">
        <v>121</v>
      </c>
      <c r="E96" s="212" t="s">
        <v>21</v>
      </c>
      <c r="F96" s="213" t="s">
        <v>146</v>
      </c>
      <c r="G96" s="210"/>
      <c r="H96" s="214">
        <v>16</v>
      </c>
      <c r="I96" s="215"/>
      <c r="J96" s="210"/>
      <c r="K96" s="210"/>
      <c r="L96" s="216"/>
      <c r="M96" s="217"/>
      <c r="N96" s="218"/>
      <c r="O96" s="218"/>
      <c r="P96" s="218"/>
      <c r="Q96" s="218"/>
      <c r="R96" s="218"/>
      <c r="S96" s="218"/>
      <c r="T96" s="219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T96" s="220" t="s">
        <v>121</v>
      </c>
      <c r="AU96" s="220" t="s">
        <v>81</v>
      </c>
      <c r="AV96" s="12" t="s">
        <v>83</v>
      </c>
      <c r="AW96" s="12" t="s">
        <v>34</v>
      </c>
      <c r="AX96" s="12" t="s">
        <v>73</v>
      </c>
      <c r="AY96" s="220" t="s">
        <v>114</v>
      </c>
    </row>
    <row r="97" s="13" customFormat="1">
      <c r="A97" s="13"/>
      <c r="B97" s="221"/>
      <c r="C97" s="222"/>
      <c r="D97" s="211" t="s">
        <v>121</v>
      </c>
      <c r="E97" s="223" t="s">
        <v>21</v>
      </c>
      <c r="F97" s="224" t="s">
        <v>123</v>
      </c>
      <c r="G97" s="222"/>
      <c r="H97" s="225">
        <v>16</v>
      </c>
      <c r="I97" s="226"/>
      <c r="J97" s="222"/>
      <c r="K97" s="222"/>
      <c r="L97" s="227"/>
      <c r="M97" s="228"/>
      <c r="N97" s="229"/>
      <c r="O97" s="229"/>
      <c r="P97" s="229"/>
      <c r="Q97" s="229"/>
      <c r="R97" s="229"/>
      <c r="S97" s="229"/>
      <c r="T97" s="230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1" t="s">
        <v>121</v>
      </c>
      <c r="AU97" s="231" t="s">
        <v>81</v>
      </c>
      <c r="AV97" s="13" t="s">
        <v>113</v>
      </c>
      <c r="AW97" s="13" t="s">
        <v>34</v>
      </c>
      <c r="AX97" s="13" t="s">
        <v>81</v>
      </c>
      <c r="AY97" s="231" t="s">
        <v>114</v>
      </c>
    </row>
    <row r="98" s="2" customFormat="1" ht="62.7" customHeight="1">
      <c r="A98" s="38"/>
      <c r="B98" s="39"/>
      <c r="C98" s="196" t="s">
        <v>147</v>
      </c>
      <c r="D98" s="196" t="s">
        <v>115</v>
      </c>
      <c r="E98" s="197" t="s">
        <v>148</v>
      </c>
      <c r="F98" s="198" t="s">
        <v>149</v>
      </c>
      <c r="G98" s="199" t="s">
        <v>118</v>
      </c>
      <c r="H98" s="200">
        <v>1</v>
      </c>
      <c r="I98" s="201"/>
      <c r="J98" s="202">
        <f>ROUND(I98*H98,2)</f>
        <v>0</v>
      </c>
      <c r="K98" s="198" t="s">
        <v>119</v>
      </c>
      <c r="L98" s="44"/>
      <c r="M98" s="203" t="s">
        <v>21</v>
      </c>
      <c r="N98" s="204" t="s">
        <v>44</v>
      </c>
      <c r="O98" s="84"/>
      <c r="P98" s="205">
        <f>O98*H98</f>
        <v>0</v>
      </c>
      <c r="Q98" s="205">
        <v>0</v>
      </c>
      <c r="R98" s="205">
        <f>Q98*H98</f>
        <v>0</v>
      </c>
      <c r="S98" s="205">
        <v>0</v>
      </c>
      <c r="T98" s="206">
        <f>S98*H98</f>
        <v>0</v>
      </c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R98" s="207" t="s">
        <v>113</v>
      </c>
      <c r="AT98" s="207" t="s">
        <v>115</v>
      </c>
      <c r="AU98" s="207" t="s">
        <v>81</v>
      </c>
      <c r="AY98" s="17" t="s">
        <v>114</v>
      </c>
      <c r="BE98" s="208">
        <f>IF(N98="základní",J98,0)</f>
        <v>0</v>
      </c>
      <c r="BF98" s="208">
        <f>IF(N98="snížená",J98,0)</f>
        <v>0</v>
      </c>
      <c r="BG98" s="208">
        <f>IF(N98="zákl. přenesená",J98,0)</f>
        <v>0</v>
      </c>
      <c r="BH98" s="208">
        <f>IF(N98="sníž. přenesená",J98,0)</f>
        <v>0</v>
      </c>
      <c r="BI98" s="208">
        <f>IF(N98="nulová",J98,0)</f>
        <v>0</v>
      </c>
      <c r="BJ98" s="17" t="s">
        <v>81</v>
      </c>
      <c r="BK98" s="208">
        <f>ROUND(I98*H98,2)</f>
        <v>0</v>
      </c>
      <c r="BL98" s="17" t="s">
        <v>113</v>
      </c>
      <c r="BM98" s="207" t="s">
        <v>150</v>
      </c>
    </row>
    <row r="99" s="12" customFormat="1">
      <c r="A99" s="12"/>
      <c r="B99" s="209"/>
      <c r="C99" s="210"/>
      <c r="D99" s="211" t="s">
        <v>121</v>
      </c>
      <c r="E99" s="212" t="s">
        <v>21</v>
      </c>
      <c r="F99" s="213" t="s">
        <v>81</v>
      </c>
      <c r="G99" s="210"/>
      <c r="H99" s="214">
        <v>1</v>
      </c>
      <c r="I99" s="215"/>
      <c r="J99" s="210"/>
      <c r="K99" s="210"/>
      <c r="L99" s="216"/>
      <c r="M99" s="217"/>
      <c r="N99" s="218"/>
      <c r="O99" s="218"/>
      <c r="P99" s="218"/>
      <c r="Q99" s="218"/>
      <c r="R99" s="218"/>
      <c r="S99" s="218"/>
      <c r="T99" s="21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T99" s="220" t="s">
        <v>121</v>
      </c>
      <c r="AU99" s="220" t="s">
        <v>81</v>
      </c>
      <c r="AV99" s="12" t="s">
        <v>83</v>
      </c>
      <c r="AW99" s="12" t="s">
        <v>34</v>
      </c>
      <c r="AX99" s="12" t="s">
        <v>73</v>
      </c>
      <c r="AY99" s="220" t="s">
        <v>114</v>
      </c>
    </row>
    <row r="100" s="13" customFormat="1">
      <c r="A100" s="13"/>
      <c r="B100" s="221"/>
      <c r="C100" s="222"/>
      <c r="D100" s="211" t="s">
        <v>121</v>
      </c>
      <c r="E100" s="223" t="s">
        <v>21</v>
      </c>
      <c r="F100" s="224" t="s">
        <v>123</v>
      </c>
      <c r="G100" s="222"/>
      <c r="H100" s="225">
        <v>1</v>
      </c>
      <c r="I100" s="226"/>
      <c r="J100" s="222"/>
      <c r="K100" s="222"/>
      <c r="L100" s="227"/>
      <c r="M100" s="228"/>
      <c r="N100" s="229"/>
      <c r="O100" s="229"/>
      <c r="P100" s="229"/>
      <c r="Q100" s="229"/>
      <c r="R100" s="229"/>
      <c r="S100" s="229"/>
      <c r="T100" s="230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1" t="s">
        <v>121</v>
      </c>
      <c r="AU100" s="231" t="s">
        <v>81</v>
      </c>
      <c r="AV100" s="13" t="s">
        <v>113</v>
      </c>
      <c r="AW100" s="13" t="s">
        <v>34</v>
      </c>
      <c r="AX100" s="13" t="s">
        <v>81</v>
      </c>
      <c r="AY100" s="231" t="s">
        <v>114</v>
      </c>
    </row>
    <row r="101" s="2" customFormat="1" ht="66.75" customHeight="1">
      <c r="A101" s="38"/>
      <c r="B101" s="39"/>
      <c r="C101" s="196" t="s">
        <v>151</v>
      </c>
      <c r="D101" s="196" t="s">
        <v>115</v>
      </c>
      <c r="E101" s="197" t="s">
        <v>152</v>
      </c>
      <c r="F101" s="198" t="s">
        <v>153</v>
      </c>
      <c r="G101" s="199" t="s">
        <v>118</v>
      </c>
      <c r="H101" s="200">
        <v>2</v>
      </c>
      <c r="I101" s="201"/>
      <c r="J101" s="202">
        <f>ROUND(I101*H101,2)</f>
        <v>0</v>
      </c>
      <c r="K101" s="198" t="s">
        <v>119</v>
      </c>
      <c r="L101" s="44"/>
      <c r="M101" s="203" t="s">
        <v>21</v>
      </c>
      <c r="N101" s="204" t="s">
        <v>44</v>
      </c>
      <c r="O101" s="84"/>
      <c r="P101" s="205">
        <f>O101*H101</f>
        <v>0</v>
      </c>
      <c r="Q101" s="205">
        <v>0</v>
      </c>
      <c r="R101" s="205">
        <f>Q101*H101</f>
        <v>0</v>
      </c>
      <c r="S101" s="205">
        <v>0</v>
      </c>
      <c r="T101" s="206">
        <f>S101*H101</f>
        <v>0</v>
      </c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R101" s="207" t="s">
        <v>113</v>
      </c>
      <c r="AT101" s="207" t="s">
        <v>115</v>
      </c>
      <c r="AU101" s="207" t="s">
        <v>81</v>
      </c>
      <c r="AY101" s="17" t="s">
        <v>114</v>
      </c>
      <c r="BE101" s="208">
        <f>IF(N101="základní",J101,0)</f>
        <v>0</v>
      </c>
      <c r="BF101" s="208">
        <f>IF(N101="snížená",J101,0)</f>
        <v>0</v>
      </c>
      <c r="BG101" s="208">
        <f>IF(N101="zákl. přenesená",J101,0)</f>
        <v>0</v>
      </c>
      <c r="BH101" s="208">
        <f>IF(N101="sníž. přenesená",J101,0)</f>
        <v>0</v>
      </c>
      <c r="BI101" s="208">
        <f>IF(N101="nulová",J101,0)</f>
        <v>0</v>
      </c>
      <c r="BJ101" s="17" t="s">
        <v>81</v>
      </c>
      <c r="BK101" s="208">
        <f>ROUND(I101*H101,2)</f>
        <v>0</v>
      </c>
      <c r="BL101" s="17" t="s">
        <v>113</v>
      </c>
      <c r="BM101" s="207" t="s">
        <v>154</v>
      </c>
    </row>
    <row r="102" s="12" customFormat="1">
      <c r="A102" s="12"/>
      <c r="B102" s="209"/>
      <c r="C102" s="210"/>
      <c r="D102" s="211" t="s">
        <v>121</v>
      </c>
      <c r="E102" s="212" t="s">
        <v>21</v>
      </c>
      <c r="F102" s="213" t="s">
        <v>155</v>
      </c>
      <c r="G102" s="210"/>
      <c r="H102" s="214">
        <v>1</v>
      </c>
      <c r="I102" s="215"/>
      <c r="J102" s="210"/>
      <c r="K102" s="210"/>
      <c r="L102" s="216"/>
      <c r="M102" s="217"/>
      <c r="N102" s="218"/>
      <c r="O102" s="218"/>
      <c r="P102" s="218"/>
      <c r="Q102" s="218"/>
      <c r="R102" s="218"/>
      <c r="S102" s="218"/>
      <c r="T102" s="219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T102" s="220" t="s">
        <v>121</v>
      </c>
      <c r="AU102" s="220" t="s">
        <v>81</v>
      </c>
      <c r="AV102" s="12" t="s">
        <v>83</v>
      </c>
      <c r="AW102" s="12" t="s">
        <v>34</v>
      </c>
      <c r="AX102" s="12" t="s">
        <v>73</v>
      </c>
      <c r="AY102" s="220" t="s">
        <v>114</v>
      </c>
    </row>
    <row r="103" s="12" customFormat="1">
      <c r="A103" s="12"/>
      <c r="B103" s="209"/>
      <c r="C103" s="210"/>
      <c r="D103" s="211" t="s">
        <v>121</v>
      </c>
      <c r="E103" s="212" t="s">
        <v>21</v>
      </c>
      <c r="F103" s="213" t="s">
        <v>156</v>
      </c>
      <c r="G103" s="210"/>
      <c r="H103" s="214">
        <v>1</v>
      </c>
      <c r="I103" s="215"/>
      <c r="J103" s="210"/>
      <c r="K103" s="210"/>
      <c r="L103" s="216"/>
      <c r="M103" s="217"/>
      <c r="N103" s="218"/>
      <c r="O103" s="218"/>
      <c r="P103" s="218"/>
      <c r="Q103" s="218"/>
      <c r="R103" s="218"/>
      <c r="S103" s="218"/>
      <c r="T103" s="219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T103" s="220" t="s">
        <v>121</v>
      </c>
      <c r="AU103" s="220" t="s">
        <v>81</v>
      </c>
      <c r="AV103" s="12" t="s">
        <v>83</v>
      </c>
      <c r="AW103" s="12" t="s">
        <v>34</v>
      </c>
      <c r="AX103" s="12" t="s">
        <v>73</v>
      </c>
      <c r="AY103" s="220" t="s">
        <v>114</v>
      </c>
    </row>
    <row r="104" s="13" customFormat="1">
      <c r="A104" s="13"/>
      <c r="B104" s="221"/>
      <c r="C104" s="222"/>
      <c r="D104" s="211" t="s">
        <v>121</v>
      </c>
      <c r="E104" s="223" t="s">
        <v>21</v>
      </c>
      <c r="F104" s="224" t="s">
        <v>123</v>
      </c>
      <c r="G104" s="222"/>
      <c r="H104" s="225">
        <v>2</v>
      </c>
      <c r="I104" s="226"/>
      <c r="J104" s="222"/>
      <c r="K104" s="222"/>
      <c r="L104" s="227"/>
      <c r="M104" s="228"/>
      <c r="N104" s="229"/>
      <c r="O104" s="229"/>
      <c r="P104" s="229"/>
      <c r="Q104" s="229"/>
      <c r="R104" s="229"/>
      <c r="S104" s="229"/>
      <c r="T104" s="230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1" t="s">
        <v>121</v>
      </c>
      <c r="AU104" s="231" t="s">
        <v>81</v>
      </c>
      <c r="AV104" s="13" t="s">
        <v>113</v>
      </c>
      <c r="AW104" s="13" t="s">
        <v>34</v>
      </c>
      <c r="AX104" s="13" t="s">
        <v>81</v>
      </c>
      <c r="AY104" s="231" t="s">
        <v>114</v>
      </c>
    </row>
    <row r="105" s="2" customFormat="1" ht="55.5" customHeight="1">
      <c r="A105" s="38"/>
      <c r="B105" s="39"/>
      <c r="C105" s="196" t="s">
        <v>157</v>
      </c>
      <c r="D105" s="196" t="s">
        <v>115</v>
      </c>
      <c r="E105" s="197" t="s">
        <v>158</v>
      </c>
      <c r="F105" s="198" t="s">
        <v>159</v>
      </c>
      <c r="G105" s="199" t="s">
        <v>118</v>
      </c>
      <c r="H105" s="200">
        <v>1</v>
      </c>
      <c r="I105" s="201"/>
      <c r="J105" s="202">
        <f>ROUND(I105*H105,2)</f>
        <v>0</v>
      </c>
      <c r="K105" s="198" t="s">
        <v>119</v>
      </c>
      <c r="L105" s="44"/>
      <c r="M105" s="203" t="s">
        <v>21</v>
      </c>
      <c r="N105" s="204" t="s">
        <v>44</v>
      </c>
      <c r="O105" s="84"/>
      <c r="P105" s="205">
        <f>O105*H105</f>
        <v>0</v>
      </c>
      <c r="Q105" s="205">
        <v>0</v>
      </c>
      <c r="R105" s="205">
        <f>Q105*H105</f>
        <v>0</v>
      </c>
      <c r="S105" s="205">
        <v>0</v>
      </c>
      <c r="T105" s="206">
        <f>S105*H105</f>
        <v>0</v>
      </c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R105" s="207" t="s">
        <v>113</v>
      </c>
      <c r="AT105" s="207" t="s">
        <v>115</v>
      </c>
      <c r="AU105" s="207" t="s">
        <v>81</v>
      </c>
      <c r="AY105" s="17" t="s">
        <v>114</v>
      </c>
      <c r="BE105" s="208">
        <f>IF(N105="základní",J105,0)</f>
        <v>0</v>
      </c>
      <c r="BF105" s="208">
        <f>IF(N105="snížená",J105,0)</f>
        <v>0</v>
      </c>
      <c r="BG105" s="208">
        <f>IF(N105="zákl. přenesená",J105,0)</f>
        <v>0</v>
      </c>
      <c r="BH105" s="208">
        <f>IF(N105="sníž. přenesená",J105,0)</f>
        <v>0</v>
      </c>
      <c r="BI105" s="208">
        <f>IF(N105="nulová",J105,0)</f>
        <v>0</v>
      </c>
      <c r="BJ105" s="17" t="s">
        <v>81</v>
      </c>
      <c r="BK105" s="208">
        <f>ROUND(I105*H105,2)</f>
        <v>0</v>
      </c>
      <c r="BL105" s="17" t="s">
        <v>113</v>
      </c>
      <c r="BM105" s="207" t="s">
        <v>160</v>
      </c>
    </row>
    <row r="106" s="2" customFormat="1" ht="55.5" customHeight="1">
      <c r="A106" s="38"/>
      <c r="B106" s="39"/>
      <c r="C106" s="196" t="s">
        <v>161</v>
      </c>
      <c r="D106" s="196" t="s">
        <v>115</v>
      </c>
      <c r="E106" s="197" t="s">
        <v>162</v>
      </c>
      <c r="F106" s="198" t="s">
        <v>163</v>
      </c>
      <c r="G106" s="199" t="s">
        <v>118</v>
      </c>
      <c r="H106" s="200">
        <v>1</v>
      </c>
      <c r="I106" s="201"/>
      <c r="J106" s="202">
        <f>ROUND(I106*H106,2)</f>
        <v>0</v>
      </c>
      <c r="K106" s="198" t="s">
        <v>119</v>
      </c>
      <c r="L106" s="44"/>
      <c r="M106" s="203" t="s">
        <v>21</v>
      </c>
      <c r="N106" s="204" t="s">
        <v>44</v>
      </c>
      <c r="O106" s="84"/>
      <c r="P106" s="205">
        <f>O106*H106</f>
        <v>0</v>
      </c>
      <c r="Q106" s="205">
        <v>0</v>
      </c>
      <c r="R106" s="205">
        <f>Q106*H106</f>
        <v>0</v>
      </c>
      <c r="S106" s="205">
        <v>0</v>
      </c>
      <c r="T106" s="206">
        <f>S106*H106</f>
        <v>0</v>
      </c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R106" s="207" t="s">
        <v>113</v>
      </c>
      <c r="AT106" s="207" t="s">
        <v>115</v>
      </c>
      <c r="AU106" s="207" t="s">
        <v>81</v>
      </c>
      <c r="AY106" s="17" t="s">
        <v>114</v>
      </c>
      <c r="BE106" s="208">
        <f>IF(N106="základní",J106,0)</f>
        <v>0</v>
      </c>
      <c r="BF106" s="208">
        <f>IF(N106="snížená",J106,0)</f>
        <v>0</v>
      </c>
      <c r="BG106" s="208">
        <f>IF(N106="zákl. přenesená",J106,0)</f>
        <v>0</v>
      </c>
      <c r="BH106" s="208">
        <f>IF(N106="sníž. přenesená",J106,0)</f>
        <v>0</v>
      </c>
      <c r="BI106" s="208">
        <f>IF(N106="nulová",J106,0)</f>
        <v>0</v>
      </c>
      <c r="BJ106" s="17" t="s">
        <v>81</v>
      </c>
      <c r="BK106" s="208">
        <f>ROUND(I106*H106,2)</f>
        <v>0</v>
      </c>
      <c r="BL106" s="17" t="s">
        <v>113</v>
      </c>
      <c r="BM106" s="207" t="s">
        <v>164</v>
      </c>
    </row>
    <row r="107" s="2" customFormat="1" ht="55.5" customHeight="1">
      <c r="A107" s="38"/>
      <c r="B107" s="39"/>
      <c r="C107" s="196" t="s">
        <v>165</v>
      </c>
      <c r="D107" s="196" t="s">
        <v>115</v>
      </c>
      <c r="E107" s="197" t="s">
        <v>166</v>
      </c>
      <c r="F107" s="198" t="s">
        <v>167</v>
      </c>
      <c r="G107" s="199" t="s">
        <v>118</v>
      </c>
      <c r="H107" s="200">
        <v>1</v>
      </c>
      <c r="I107" s="201"/>
      <c r="J107" s="202">
        <f>ROUND(I107*H107,2)</f>
        <v>0</v>
      </c>
      <c r="K107" s="198" t="s">
        <v>119</v>
      </c>
      <c r="L107" s="44"/>
      <c r="M107" s="203" t="s">
        <v>21</v>
      </c>
      <c r="N107" s="204" t="s">
        <v>44</v>
      </c>
      <c r="O107" s="84"/>
      <c r="P107" s="205">
        <f>O107*H107</f>
        <v>0</v>
      </c>
      <c r="Q107" s="205">
        <v>0</v>
      </c>
      <c r="R107" s="205">
        <f>Q107*H107</f>
        <v>0</v>
      </c>
      <c r="S107" s="205">
        <v>0</v>
      </c>
      <c r="T107" s="206">
        <f>S107*H107</f>
        <v>0</v>
      </c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R107" s="207" t="s">
        <v>113</v>
      </c>
      <c r="AT107" s="207" t="s">
        <v>115</v>
      </c>
      <c r="AU107" s="207" t="s">
        <v>81</v>
      </c>
      <c r="AY107" s="17" t="s">
        <v>114</v>
      </c>
      <c r="BE107" s="208">
        <f>IF(N107="základní",J107,0)</f>
        <v>0</v>
      </c>
      <c r="BF107" s="208">
        <f>IF(N107="snížená",J107,0)</f>
        <v>0</v>
      </c>
      <c r="BG107" s="208">
        <f>IF(N107="zákl. přenesená",J107,0)</f>
        <v>0</v>
      </c>
      <c r="BH107" s="208">
        <f>IF(N107="sníž. přenesená",J107,0)</f>
        <v>0</v>
      </c>
      <c r="BI107" s="208">
        <f>IF(N107="nulová",J107,0)</f>
        <v>0</v>
      </c>
      <c r="BJ107" s="17" t="s">
        <v>81</v>
      </c>
      <c r="BK107" s="208">
        <f>ROUND(I107*H107,2)</f>
        <v>0</v>
      </c>
      <c r="BL107" s="17" t="s">
        <v>113</v>
      </c>
      <c r="BM107" s="207" t="s">
        <v>168</v>
      </c>
    </row>
    <row r="108" s="2" customFormat="1" ht="55.5" customHeight="1">
      <c r="A108" s="38"/>
      <c r="B108" s="39"/>
      <c r="C108" s="196" t="s">
        <v>169</v>
      </c>
      <c r="D108" s="196" t="s">
        <v>115</v>
      </c>
      <c r="E108" s="197" t="s">
        <v>170</v>
      </c>
      <c r="F108" s="198" t="s">
        <v>171</v>
      </c>
      <c r="G108" s="199" t="s">
        <v>118</v>
      </c>
      <c r="H108" s="200">
        <v>1</v>
      </c>
      <c r="I108" s="201"/>
      <c r="J108" s="202">
        <f>ROUND(I108*H108,2)</f>
        <v>0</v>
      </c>
      <c r="K108" s="198" t="s">
        <v>119</v>
      </c>
      <c r="L108" s="44"/>
      <c r="M108" s="203" t="s">
        <v>21</v>
      </c>
      <c r="N108" s="204" t="s">
        <v>44</v>
      </c>
      <c r="O108" s="84"/>
      <c r="P108" s="205">
        <f>O108*H108</f>
        <v>0</v>
      </c>
      <c r="Q108" s="205">
        <v>0</v>
      </c>
      <c r="R108" s="205">
        <f>Q108*H108</f>
        <v>0</v>
      </c>
      <c r="S108" s="205">
        <v>0</v>
      </c>
      <c r="T108" s="206">
        <f>S108*H108</f>
        <v>0</v>
      </c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R108" s="207" t="s">
        <v>113</v>
      </c>
      <c r="AT108" s="207" t="s">
        <v>115</v>
      </c>
      <c r="AU108" s="207" t="s">
        <v>81</v>
      </c>
      <c r="AY108" s="17" t="s">
        <v>114</v>
      </c>
      <c r="BE108" s="208">
        <f>IF(N108="základní",J108,0)</f>
        <v>0</v>
      </c>
      <c r="BF108" s="208">
        <f>IF(N108="snížená",J108,0)</f>
        <v>0</v>
      </c>
      <c r="BG108" s="208">
        <f>IF(N108="zákl. přenesená",J108,0)</f>
        <v>0</v>
      </c>
      <c r="BH108" s="208">
        <f>IF(N108="sníž. přenesená",J108,0)</f>
        <v>0</v>
      </c>
      <c r="BI108" s="208">
        <f>IF(N108="nulová",J108,0)</f>
        <v>0</v>
      </c>
      <c r="BJ108" s="17" t="s">
        <v>81</v>
      </c>
      <c r="BK108" s="208">
        <f>ROUND(I108*H108,2)</f>
        <v>0</v>
      </c>
      <c r="BL108" s="17" t="s">
        <v>113</v>
      </c>
      <c r="BM108" s="207" t="s">
        <v>172</v>
      </c>
    </row>
    <row r="109" s="12" customFormat="1">
      <c r="A109" s="12"/>
      <c r="B109" s="209"/>
      <c r="C109" s="210"/>
      <c r="D109" s="211" t="s">
        <v>121</v>
      </c>
      <c r="E109" s="212" t="s">
        <v>21</v>
      </c>
      <c r="F109" s="213" t="s">
        <v>81</v>
      </c>
      <c r="G109" s="210"/>
      <c r="H109" s="214">
        <v>1</v>
      </c>
      <c r="I109" s="215"/>
      <c r="J109" s="210"/>
      <c r="K109" s="210"/>
      <c r="L109" s="216"/>
      <c r="M109" s="217"/>
      <c r="N109" s="218"/>
      <c r="O109" s="218"/>
      <c r="P109" s="218"/>
      <c r="Q109" s="218"/>
      <c r="R109" s="218"/>
      <c r="S109" s="218"/>
      <c r="T109" s="219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T109" s="220" t="s">
        <v>121</v>
      </c>
      <c r="AU109" s="220" t="s">
        <v>81</v>
      </c>
      <c r="AV109" s="12" t="s">
        <v>83</v>
      </c>
      <c r="AW109" s="12" t="s">
        <v>34</v>
      </c>
      <c r="AX109" s="12" t="s">
        <v>73</v>
      </c>
      <c r="AY109" s="220" t="s">
        <v>114</v>
      </c>
    </row>
    <row r="110" s="13" customFormat="1">
      <c r="A110" s="13"/>
      <c r="B110" s="221"/>
      <c r="C110" s="222"/>
      <c r="D110" s="211" t="s">
        <v>121</v>
      </c>
      <c r="E110" s="223" t="s">
        <v>21</v>
      </c>
      <c r="F110" s="224" t="s">
        <v>123</v>
      </c>
      <c r="G110" s="222"/>
      <c r="H110" s="225">
        <v>1</v>
      </c>
      <c r="I110" s="226"/>
      <c r="J110" s="222"/>
      <c r="K110" s="222"/>
      <c r="L110" s="227"/>
      <c r="M110" s="228"/>
      <c r="N110" s="229"/>
      <c r="O110" s="229"/>
      <c r="P110" s="229"/>
      <c r="Q110" s="229"/>
      <c r="R110" s="229"/>
      <c r="S110" s="229"/>
      <c r="T110" s="230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1" t="s">
        <v>121</v>
      </c>
      <c r="AU110" s="231" t="s">
        <v>81</v>
      </c>
      <c r="AV110" s="13" t="s">
        <v>113</v>
      </c>
      <c r="AW110" s="13" t="s">
        <v>34</v>
      </c>
      <c r="AX110" s="13" t="s">
        <v>81</v>
      </c>
      <c r="AY110" s="231" t="s">
        <v>114</v>
      </c>
    </row>
    <row r="111" s="2" customFormat="1" ht="55.5" customHeight="1">
      <c r="A111" s="38"/>
      <c r="B111" s="39"/>
      <c r="C111" s="196" t="s">
        <v>173</v>
      </c>
      <c r="D111" s="196" t="s">
        <v>115</v>
      </c>
      <c r="E111" s="197" t="s">
        <v>174</v>
      </c>
      <c r="F111" s="198" t="s">
        <v>175</v>
      </c>
      <c r="G111" s="199" t="s">
        <v>118</v>
      </c>
      <c r="H111" s="200">
        <v>3332</v>
      </c>
      <c r="I111" s="201"/>
      <c r="J111" s="202">
        <f>ROUND(I111*H111,2)</f>
        <v>0</v>
      </c>
      <c r="K111" s="198" t="s">
        <v>119</v>
      </c>
      <c r="L111" s="44"/>
      <c r="M111" s="203" t="s">
        <v>21</v>
      </c>
      <c r="N111" s="204" t="s">
        <v>44</v>
      </c>
      <c r="O111" s="84"/>
      <c r="P111" s="205">
        <f>O111*H111</f>
        <v>0</v>
      </c>
      <c r="Q111" s="205">
        <v>0</v>
      </c>
      <c r="R111" s="205">
        <f>Q111*H111</f>
        <v>0</v>
      </c>
      <c r="S111" s="205">
        <v>0</v>
      </c>
      <c r="T111" s="206">
        <f>S111*H111</f>
        <v>0</v>
      </c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R111" s="207" t="s">
        <v>113</v>
      </c>
      <c r="AT111" s="207" t="s">
        <v>115</v>
      </c>
      <c r="AU111" s="207" t="s">
        <v>81</v>
      </c>
      <c r="AY111" s="17" t="s">
        <v>114</v>
      </c>
      <c r="BE111" s="208">
        <f>IF(N111="základní",J111,0)</f>
        <v>0</v>
      </c>
      <c r="BF111" s="208">
        <f>IF(N111="snížená",J111,0)</f>
        <v>0</v>
      </c>
      <c r="BG111" s="208">
        <f>IF(N111="zákl. přenesená",J111,0)</f>
        <v>0</v>
      </c>
      <c r="BH111" s="208">
        <f>IF(N111="sníž. přenesená",J111,0)</f>
        <v>0</v>
      </c>
      <c r="BI111" s="208">
        <f>IF(N111="nulová",J111,0)</f>
        <v>0</v>
      </c>
      <c r="BJ111" s="17" t="s">
        <v>81</v>
      </c>
      <c r="BK111" s="208">
        <f>ROUND(I111*H111,2)</f>
        <v>0</v>
      </c>
      <c r="BL111" s="17" t="s">
        <v>113</v>
      </c>
      <c r="BM111" s="207" t="s">
        <v>176</v>
      </c>
    </row>
    <row r="112" s="12" customFormat="1">
      <c r="A112" s="12"/>
      <c r="B112" s="209"/>
      <c r="C112" s="210"/>
      <c r="D112" s="211" t="s">
        <v>121</v>
      </c>
      <c r="E112" s="212" t="s">
        <v>21</v>
      </c>
      <c r="F112" s="213" t="s">
        <v>177</v>
      </c>
      <c r="G112" s="210"/>
      <c r="H112" s="214">
        <v>10</v>
      </c>
      <c r="I112" s="215"/>
      <c r="J112" s="210"/>
      <c r="K112" s="210"/>
      <c r="L112" s="216"/>
      <c r="M112" s="217"/>
      <c r="N112" s="218"/>
      <c r="O112" s="218"/>
      <c r="P112" s="218"/>
      <c r="Q112" s="218"/>
      <c r="R112" s="218"/>
      <c r="S112" s="218"/>
      <c r="T112" s="219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T112" s="220" t="s">
        <v>121</v>
      </c>
      <c r="AU112" s="220" t="s">
        <v>81</v>
      </c>
      <c r="AV112" s="12" t="s">
        <v>83</v>
      </c>
      <c r="AW112" s="12" t="s">
        <v>34</v>
      </c>
      <c r="AX112" s="12" t="s">
        <v>73</v>
      </c>
      <c r="AY112" s="220" t="s">
        <v>114</v>
      </c>
    </row>
    <row r="113" s="12" customFormat="1">
      <c r="A113" s="12"/>
      <c r="B113" s="209"/>
      <c r="C113" s="210"/>
      <c r="D113" s="211" t="s">
        <v>121</v>
      </c>
      <c r="E113" s="212" t="s">
        <v>21</v>
      </c>
      <c r="F113" s="213" t="s">
        <v>178</v>
      </c>
      <c r="G113" s="210"/>
      <c r="H113" s="214">
        <v>32</v>
      </c>
      <c r="I113" s="215"/>
      <c r="J113" s="210"/>
      <c r="K113" s="210"/>
      <c r="L113" s="216"/>
      <c r="M113" s="217"/>
      <c r="N113" s="218"/>
      <c r="O113" s="218"/>
      <c r="P113" s="218"/>
      <c r="Q113" s="218"/>
      <c r="R113" s="218"/>
      <c r="S113" s="218"/>
      <c r="T113" s="219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T113" s="220" t="s">
        <v>121</v>
      </c>
      <c r="AU113" s="220" t="s">
        <v>81</v>
      </c>
      <c r="AV113" s="12" t="s">
        <v>83</v>
      </c>
      <c r="AW113" s="12" t="s">
        <v>34</v>
      </c>
      <c r="AX113" s="12" t="s">
        <v>73</v>
      </c>
      <c r="AY113" s="220" t="s">
        <v>114</v>
      </c>
    </row>
    <row r="114" s="12" customFormat="1">
      <c r="A114" s="12"/>
      <c r="B114" s="209"/>
      <c r="C114" s="210"/>
      <c r="D114" s="211" t="s">
        <v>121</v>
      </c>
      <c r="E114" s="212" t="s">
        <v>21</v>
      </c>
      <c r="F114" s="213" t="s">
        <v>179</v>
      </c>
      <c r="G114" s="210"/>
      <c r="H114" s="214">
        <v>2</v>
      </c>
      <c r="I114" s="215"/>
      <c r="J114" s="210"/>
      <c r="K114" s="210"/>
      <c r="L114" s="216"/>
      <c r="M114" s="217"/>
      <c r="N114" s="218"/>
      <c r="O114" s="218"/>
      <c r="P114" s="218"/>
      <c r="Q114" s="218"/>
      <c r="R114" s="218"/>
      <c r="S114" s="218"/>
      <c r="T114" s="219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T114" s="220" t="s">
        <v>121</v>
      </c>
      <c r="AU114" s="220" t="s">
        <v>81</v>
      </c>
      <c r="AV114" s="12" t="s">
        <v>83</v>
      </c>
      <c r="AW114" s="12" t="s">
        <v>34</v>
      </c>
      <c r="AX114" s="12" t="s">
        <v>73</v>
      </c>
      <c r="AY114" s="220" t="s">
        <v>114</v>
      </c>
    </row>
    <row r="115" s="12" customFormat="1">
      <c r="A115" s="12"/>
      <c r="B115" s="209"/>
      <c r="C115" s="210"/>
      <c r="D115" s="211" t="s">
        <v>121</v>
      </c>
      <c r="E115" s="212" t="s">
        <v>21</v>
      </c>
      <c r="F115" s="213" t="s">
        <v>180</v>
      </c>
      <c r="G115" s="210"/>
      <c r="H115" s="214">
        <v>7</v>
      </c>
      <c r="I115" s="215"/>
      <c r="J115" s="210"/>
      <c r="K115" s="210"/>
      <c r="L115" s="216"/>
      <c r="M115" s="217"/>
      <c r="N115" s="218"/>
      <c r="O115" s="218"/>
      <c r="P115" s="218"/>
      <c r="Q115" s="218"/>
      <c r="R115" s="218"/>
      <c r="S115" s="218"/>
      <c r="T115" s="219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T115" s="220" t="s">
        <v>121</v>
      </c>
      <c r="AU115" s="220" t="s">
        <v>81</v>
      </c>
      <c r="AV115" s="12" t="s">
        <v>83</v>
      </c>
      <c r="AW115" s="12" t="s">
        <v>34</v>
      </c>
      <c r="AX115" s="12" t="s">
        <v>73</v>
      </c>
      <c r="AY115" s="220" t="s">
        <v>114</v>
      </c>
    </row>
    <row r="116" s="12" customFormat="1">
      <c r="A116" s="12"/>
      <c r="B116" s="209"/>
      <c r="C116" s="210"/>
      <c r="D116" s="211" t="s">
        <v>121</v>
      </c>
      <c r="E116" s="212" t="s">
        <v>21</v>
      </c>
      <c r="F116" s="213" t="s">
        <v>181</v>
      </c>
      <c r="G116" s="210"/>
      <c r="H116" s="214">
        <v>1</v>
      </c>
      <c r="I116" s="215"/>
      <c r="J116" s="210"/>
      <c r="K116" s="210"/>
      <c r="L116" s="216"/>
      <c r="M116" s="217"/>
      <c r="N116" s="218"/>
      <c r="O116" s="218"/>
      <c r="P116" s="218"/>
      <c r="Q116" s="218"/>
      <c r="R116" s="218"/>
      <c r="S116" s="218"/>
      <c r="T116" s="219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T116" s="220" t="s">
        <v>121</v>
      </c>
      <c r="AU116" s="220" t="s">
        <v>81</v>
      </c>
      <c r="AV116" s="12" t="s">
        <v>83</v>
      </c>
      <c r="AW116" s="12" t="s">
        <v>34</v>
      </c>
      <c r="AX116" s="12" t="s">
        <v>73</v>
      </c>
      <c r="AY116" s="220" t="s">
        <v>114</v>
      </c>
    </row>
    <row r="117" s="12" customFormat="1">
      <c r="A117" s="12"/>
      <c r="B117" s="209"/>
      <c r="C117" s="210"/>
      <c r="D117" s="211" t="s">
        <v>121</v>
      </c>
      <c r="E117" s="212" t="s">
        <v>21</v>
      </c>
      <c r="F117" s="213" t="s">
        <v>182</v>
      </c>
      <c r="G117" s="210"/>
      <c r="H117" s="214">
        <v>1</v>
      </c>
      <c r="I117" s="215"/>
      <c r="J117" s="210"/>
      <c r="K117" s="210"/>
      <c r="L117" s="216"/>
      <c r="M117" s="217"/>
      <c r="N117" s="218"/>
      <c r="O117" s="218"/>
      <c r="P117" s="218"/>
      <c r="Q117" s="218"/>
      <c r="R117" s="218"/>
      <c r="S117" s="218"/>
      <c r="T117" s="219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T117" s="220" t="s">
        <v>121</v>
      </c>
      <c r="AU117" s="220" t="s">
        <v>81</v>
      </c>
      <c r="AV117" s="12" t="s">
        <v>83</v>
      </c>
      <c r="AW117" s="12" t="s">
        <v>34</v>
      </c>
      <c r="AX117" s="12" t="s">
        <v>73</v>
      </c>
      <c r="AY117" s="220" t="s">
        <v>114</v>
      </c>
    </row>
    <row r="118" s="12" customFormat="1">
      <c r="A118" s="12"/>
      <c r="B118" s="209"/>
      <c r="C118" s="210"/>
      <c r="D118" s="211" t="s">
        <v>121</v>
      </c>
      <c r="E118" s="212" t="s">
        <v>21</v>
      </c>
      <c r="F118" s="213" t="s">
        <v>183</v>
      </c>
      <c r="G118" s="210"/>
      <c r="H118" s="214">
        <v>1275</v>
      </c>
      <c r="I118" s="215"/>
      <c r="J118" s="210"/>
      <c r="K118" s="210"/>
      <c r="L118" s="216"/>
      <c r="M118" s="217"/>
      <c r="N118" s="218"/>
      <c r="O118" s="218"/>
      <c r="P118" s="218"/>
      <c r="Q118" s="218"/>
      <c r="R118" s="218"/>
      <c r="S118" s="218"/>
      <c r="T118" s="219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T118" s="220" t="s">
        <v>121</v>
      </c>
      <c r="AU118" s="220" t="s">
        <v>81</v>
      </c>
      <c r="AV118" s="12" t="s">
        <v>83</v>
      </c>
      <c r="AW118" s="12" t="s">
        <v>34</v>
      </c>
      <c r="AX118" s="12" t="s">
        <v>73</v>
      </c>
      <c r="AY118" s="220" t="s">
        <v>114</v>
      </c>
    </row>
    <row r="119" s="12" customFormat="1">
      <c r="A119" s="12"/>
      <c r="B119" s="209"/>
      <c r="C119" s="210"/>
      <c r="D119" s="211" t="s">
        <v>121</v>
      </c>
      <c r="E119" s="212" t="s">
        <v>21</v>
      </c>
      <c r="F119" s="213" t="s">
        <v>184</v>
      </c>
      <c r="G119" s="210"/>
      <c r="H119" s="214">
        <v>1320</v>
      </c>
      <c r="I119" s="215"/>
      <c r="J119" s="210"/>
      <c r="K119" s="210"/>
      <c r="L119" s="216"/>
      <c r="M119" s="217"/>
      <c r="N119" s="218"/>
      <c r="O119" s="218"/>
      <c r="P119" s="218"/>
      <c r="Q119" s="218"/>
      <c r="R119" s="218"/>
      <c r="S119" s="218"/>
      <c r="T119" s="219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T119" s="220" t="s">
        <v>121</v>
      </c>
      <c r="AU119" s="220" t="s">
        <v>81</v>
      </c>
      <c r="AV119" s="12" t="s">
        <v>83</v>
      </c>
      <c r="AW119" s="12" t="s">
        <v>34</v>
      </c>
      <c r="AX119" s="12" t="s">
        <v>73</v>
      </c>
      <c r="AY119" s="220" t="s">
        <v>114</v>
      </c>
    </row>
    <row r="120" s="12" customFormat="1">
      <c r="A120" s="12"/>
      <c r="B120" s="209"/>
      <c r="C120" s="210"/>
      <c r="D120" s="211" t="s">
        <v>121</v>
      </c>
      <c r="E120" s="212" t="s">
        <v>21</v>
      </c>
      <c r="F120" s="213" t="s">
        <v>185</v>
      </c>
      <c r="G120" s="210"/>
      <c r="H120" s="214">
        <v>2</v>
      </c>
      <c r="I120" s="215"/>
      <c r="J120" s="210"/>
      <c r="K120" s="210"/>
      <c r="L120" s="216"/>
      <c r="M120" s="217"/>
      <c r="N120" s="218"/>
      <c r="O120" s="218"/>
      <c r="P120" s="218"/>
      <c r="Q120" s="218"/>
      <c r="R120" s="218"/>
      <c r="S120" s="218"/>
      <c r="T120" s="219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T120" s="220" t="s">
        <v>121</v>
      </c>
      <c r="AU120" s="220" t="s">
        <v>81</v>
      </c>
      <c r="AV120" s="12" t="s">
        <v>83</v>
      </c>
      <c r="AW120" s="12" t="s">
        <v>34</v>
      </c>
      <c r="AX120" s="12" t="s">
        <v>73</v>
      </c>
      <c r="AY120" s="220" t="s">
        <v>114</v>
      </c>
    </row>
    <row r="121" s="12" customFormat="1">
      <c r="A121" s="12"/>
      <c r="B121" s="209"/>
      <c r="C121" s="210"/>
      <c r="D121" s="211" t="s">
        <v>121</v>
      </c>
      <c r="E121" s="212" t="s">
        <v>21</v>
      </c>
      <c r="F121" s="213" t="s">
        <v>186</v>
      </c>
      <c r="G121" s="210"/>
      <c r="H121" s="214">
        <v>35</v>
      </c>
      <c r="I121" s="215"/>
      <c r="J121" s="210"/>
      <c r="K121" s="210"/>
      <c r="L121" s="216"/>
      <c r="M121" s="217"/>
      <c r="N121" s="218"/>
      <c r="O121" s="218"/>
      <c r="P121" s="218"/>
      <c r="Q121" s="218"/>
      <c r="R121" s="218"/>
      <c r="S121" s="218"/>
      <c r="T121" s="219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T121" s="220" t="s">
        <v>121</v>
      </c>
      <c r="AU121" s="220" t="s">
        <v>81</v>
      </c>
      <c r="AV121" s="12" t="s">
        <v>83</v>
      </c>
      <c r="AW121" s="12" t="s">
        <v>34</v>
      </c>
      <c r="AX121" s="12" t="s">
        <v>73</v>
      </c>
      <c r="AY121" s="220" t="s">
        <v>114</v>
      </c>
    </row>
    <row r="122" s="12" customFormat="1">
      <c r="A122" s="12"/>
      <c r="B122" s="209"/>
      <c r="C122" s="210"/>
      <c r="D122" s="211" t="s">
        <v>121</v>
      </c>
      <c r="E122" s="212" t="s">
        <v>21</v>
      </c>
      <c r="F122" s="213" t="s">
        <v>187</v>
      </c>
      <c r="G122" s="210"/>
      <c r="H122" s="214">
        <v>10</v>
      </c>
      <c r="I122" s="215"/>
      <c r="J122" s="210"/>
      <c r="K122" s="210"/>
      <c r="L122" s="216"/>
      <c r="M122" s="217"/>
      <c r="N122" s="218"/>
      <c r="O122" s="218"/>
      <c r="P122" s="218"/>
      <c r="Q122" s="218"/>
      <c r="R122" s="218"/>
      <c r="S122" s="218"/>
      <c r="T122" s="219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T122" s="220" t="s">
        <v>121</v>
      </c>
      <c r="AU122" s="220" t="s">
        <v>81</v>
      </c>
      <c r="AV122" s="12" t="s">
        <v>83</v>
      </c>
      <c r="AW122" s="12" t="s">
        <v>34</v>
      </c>
      <c r="AX122" s="12" t="s">
        <v>73</v>
      </c>
      <c r="AY122" s="220" t="s">
        <v>114</v>
      </c>
    </row>
    <row r="123" s="12" customFormat="1">
      <c r="A123" s="12"/>
      <c r="B123" s="209"/>
      <c r="C123" s="210"/>
      <c r="D123" s="211" t="s">
        <v>121</v>
      </c>
      <c r="E123" s="212" t="s">
        <v>21</v>
      </c>
      <c r="F123" s="213" t="s">
        <v>188</v>
      </c>
      <c r="G123" s="210"/>
      <c r="H123" s="214">
        <v>4</v>
      </c>
      <c r="I123" s="215"/>
      <c r="J123" s="210"/>
      <c r="K123" s="210"/>
      <c r="L123" s="216"/>
      <c r="M123" s="217"/>
      <c r="N123" s="218"/>
      <c r="O123" s="218"/>
      <c r="P123" s="218"/>
      <c r="Q123" s="218"/>
      <c r="R123" s="218"/>
      <c r="S123" s="218"/>
      <c r="T123" s="219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T123" s="220" t="s">
        <v>121</v>
      </c>
      <c r="AU123" s="220" t="s">
        <v>81</v>
      </c>
      <c r="AV123" s="12" t="s">
        <v>83</v>
      </c>
      <c r="AW123" s="12" t="s">
        <v>34</v>
      </c>
      <c r="AX123" s="12" t="s">
        <v>73</v>
      </c>
      <c r="AY123" s="220" t="s">
        <v>114</v>
      </c>
    </row>
    <row r="124" s="12" customFormat="1">
      <c r="A124" s="12"/>
      <c r="B124" s="209"/>
      <c r="C124" s="210"/>
      <c r="D124" s="211" t="s">
        <v>121</v>
      </c>
      <c r="E124" s="212" t="s">
        <v>21</v>
      </c>
      <c r="F124" s="213" t="s">
        <v>189</v>
      </c>
      <c r="G124" s="210"/>
      <c r="H124" s="214">
        <v>4</v>
      </c>
      <c r="I124" s="215"/>
      <c r="J124" s="210"/>
      <c r="K124" s="210"/>
      <c r="L124" s="216"/>
      <c r="M124" s="217"/>
      <c r="N124" s="218"/>
      <c r="O124" s="218"/>
      <c r="P124" s="218"/>
      <c r="Q124" s="218"/>
      <c r="R124" s="218"/>
      <c r="S124" s="218"/>
      <c r="T124" s="219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T124" s="220" t="s">
        <v>121</v>
      </c>
      <c r="AU124" s="220" t="s">
        <v>81</v>
      </c>
      <c r="AV124" s="12" t="s">
        <v>83</v>
      </c>
      <c r="AW124" s="12" t="s">
        <v>34</v>
      </c>
      <c r="AX124" s="12" t="s">
        <v>73</v>
      </c>
      <c r="AY124" s="220" t="s">
        <v>114</v>
      </c>
    </row>
    <row r="125" s="12" customFormat="1">
      <c r="A125" s="12"/>
      <c r="B125" s="209"/>
      <c r="C125" s="210"/>
      <c r="D125" s="211" t="s">
        <v>121</v>
      </c>
      <c r="E125" s="212" t="s">
        <v>21</v>
      </c>
      <c r="F125" s="213" t="s">
        <v>190</v>
      </c>
      <c r="G125" s="210"/>
      <c r="H125" s="214">
        <v>7</v>
      </c>
      <c r="I125" s="215"/>
      <c r="J125" s="210"/>
      <c r="K125" s="210"/>
      <c r="L125" s="216"/>
      <c r="M125" s="217"/>
      <c r="N125" s="218"/>
      <c r="O125" s="218"/>
      <c r="P125" s="218"/>
      <c r="Q125" s="218"/>
      <c r="R125" s="218"/>
      <c r="S125" s="218"/>
      <c r="T125" s="219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T125" s="220" t="s">
        <v>121</v>
      </c>
      <c r="AU125" s="220" t="s">
        <v>81</v>
      </c>
      <c r="AV125" s="12" t="s">
        <v>83</v>
      </c>
      <c r="AW125" s="12" t="s">
        <v>34</v>
      </c>
      <c r="AX125" s="12" t="s">
        <v>73</v>
      </c>
      <c r="AY125" s="220" t="s">
        <v>114</v>
      </c>
    </row>
    <row r="126" s="12" customFormat="1">
      <c r="A126" s="12"/>
      <c r="B126" s="209"/>
      <c r="C126" s="210"/>
      <c r="D126" s="211" t="s">
        <v>121</v>
      </c>
      <c r="E126" s="212" t="s">
        <v>21</v>
      </c>
      <c r="F126" s="213" t="s">
        <v>191</v>
      </c>
      <c r="G126" s="210"/>
      <c r="H126" s="214">
        <v>308</v>
      </c>
      <c r="I126" s="215"/>
      <c r="J126" s="210"/>
      <c r="K126" s="210"/>
      <c r="L126" s="216"/>
      <c r="M126" s="217"/>
      <c r="N126" s="218"/>
      <c r="O126" s="218"/>
      <c r="P126" s="218"/>
      <c r="Q126" s="218"/>
      <c r="R126" s="218"/>
      <c r="S126" s="218"/>
      <c r="T126" s="219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T126" s="220" t="s">
        <v>121</v>
      </c>
      <c r="AU126" s="220" t="s">
        <v>81</v>
      </c>
      <c r="AV126" s="12" t="s">
        <v>83</v>
      </c>
      <c r="AW126" s="12" t="s">
        <v>34</v>
      </c>
      <c r="AX126" s="12" t="s">
        <v>73</v>
      </c>
      <c r="AY126" s="220" t="s">
        <v>114</v>
      </c>
    </row>
    <row r="127" s="12" customFormat="1">
      <c r="A127" s="12"/>
      <c r="B127" s="209"/>
      <c r="C127" s="210"/>
      <c r="D127" s="211" t="s">
        <v>121</v>
      </c>
      <c r="E127" s="212" t="s">
        <v>21</v>
      </c>
      <c r="F127" s="213" t="s">
        <v>192</v>
      </c>
      <c r="G127" s="210"/>
      <c r="H127" s="214">
        <v>250</v>
      </c>
      <c r="I127" s="215"/>
      <c r="J127" s="210"/>
      <c r="K127" s="210"/>
      <c r="L127" s="216"/>
      <c r="M127" s="217"/>
      <c r="N127" s="218"/>
      <c r="O127" s="218"/>
      <c r="P127" s="218"/>
      <c r="Q127" s="218"/>
      <c r="R127" s="218"/>
      <c r="S127" s="218"/>
      <c r="T127" s="219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T127" s="220" t="s">
        <v>121</v>
      </c>
      <c r="AU127" s="220" t="s">
        <v>81</v>
      </c>
      <c r="AV127" s="12" t="s">
        <v>83</v>
      </c>
      <c r="AW127" s="12" t="s">
        <v>34</v>
      </c>
      <c r="AX127" s="12" t="s">
        <v>73</v>
      </c>
      <c r="AY127" s="220" t="s">
        <v>114</v>
      </c>
    </row>
    <row r="128" s="12" customFormat="1">
      <c r="A128" s="12"/>
      <c r="B128" s="209"/>
      <c r="C128" s="210"/>
      <c r="D128" s="211" t="s">
        <v>121</v>
      </c>
      <c r="E128" s="212" t="s">
        <v>21</v>
      </c>
      <c r="F128" s="213" t="s">
        <v>193</v>
      </c>
      <c r="G128" s="210"/>
      <c r="H128" s="214">
        <v>2</v>
      </c>
      <c r="I128" s="215"/>
      <c r="J128" s="210"/>
      <c r="K128" s="210"/>
      <c r="L128" s="216"/>
      <c r="M128" s="217"/>
      <c r="N128" s="218"/>
      <c r="O128" s="218"/>
      <c r="P128" s="218"/>
      <c r="Q128" s="218"/>
      <c r="R128" s="218"/>
      <c r="S128" s="218"/>
      <c r="T128" s="219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T128" s="220" t="s">
        <v>121</v>
      </c>
      <c r="AU128" s="220" t="s">
        <v>81</v>
      </c>
      <c r="AV128" s="12" t="s">
        <v>83</v>
      </c>
      <c r="AW128" s="12" t="s">
        <v>34</v>
      </c>
      <c r="AX128" s="12" t="s">
        <v>73</v>
      </c>
      <c r="AY128" s="220" t="s">
        <v>114</v>
      </c>
    </row>
    <row r="129" s="12" customFormat="1">
      <c r="A129" s="12"/>
      <c r="B129" s="209"/>
      <c r="C129" s="210"/>
      <c r="D129" s="211" t="s">
        <v>121</v>
      </c>
      <c r="E129" s="212" t="s">
        <v>21</v>
      </c>
      <c r="F129" s="213" t="s">
        <v>194</v>
      </c>
      <c r="G129" s="210"/>
      <c r="H129" s="214">
        <v>36</v>
      </c>
      <c r="I129" s="215"/>
      <c r="J129" s="210"/>
      <c r="K129" s="210"/>
      <c r="L129" s="216"/>
      <c r="M129" s="217"/>
      <c r="N129" s="218"/>
      <c r="O129" s="218"/>
      <c r="P129" s="218"/>
      <c r="Q129" s="218"/>
      <c r="R129" s="218"/>
      <c r="S129" s="218"/>
      <c r="T129" s="219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T129" s="220" t="s">
        <v>121</v>
      </c>
      <c r="AU129" s="220" t="s">
        <v>81</v>
      </c>
      <c r="AV129" s="12" t="s">
        <v>83</v>
      </c>
      <c r="AW129" s="12" t="s">
        <v>34</v>
      </c>
      <c r="AX129" s="12" t="s">
        <v>73</v>
      </c>
      <c r="AY129" s="220" t="s">
        <v>114</v>
      </c>
    </row>
    <row r="130" s="12" customFormat="1">
      <c r="A130" s="12"/>
      <c r="B130" s="209"/>
      <c r="C130" s="210"/>
      <c r="D130" s="211" t="s">
        <v>121</v>
      </c>
      <c r="E130" s="212" t="s">
        <v>21</v>
      </c>
      <c r="F130" s="213" t="s">
        <v>195</v>
      </c>
      <c r="G130" s="210"/>
      <c r="H130" s="214">
        <v>26</v>
      </c>
      <c r="I130" s="215"/>
      <c r="J130" s="210"/>
      <c r="K130" s="210"/>
      <c r="L130" s="216"/>
      <c r="M130" s="217"/>
      <c r="N130" s="218"/>
      <c r="O130" s="218"/>
      <c r="P130" s="218"/>
      <c r="Q130" s="218"/>
      <c r="R130" s="218"/>
      <c r="S130" s="218"/>
      <c r="T130" s="219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T130" s="220" t="s">
        <v>121</v>
      </c>
      <c r="AU130" s="220" t="s">
        <v>81</v>
      </c>
      <c r="AV130" s="12" t="s">
        <v>83</v>
      </c>
      <c r="AW130" s="12" t="s">
        <v>34</v>
      </c>
      <c r="AX130" s="12" t="s">
        <v>73</v>
      </c>
      <c r="AY130" s="220" t="s">
        <v>114</v>
      </c>
    </row>
    <row r="131" s="13" customFormat="1">
      <c r="A131" s="13"/>
      <c r="B131" s="221"/>
      <c r="C131" s="222"/>
      <c r="D131" s="211" t="s">
        <v>121</v>
      </c>
      <c r="E131" s="223" t="s">
        <v>21</v>
      </c>
      <c r="F131" s="224" t="s">
        <v>123</v>
      </c>
      <c r="G131" s="222"/>
      <c r="H131" s="225">
        <v>3332</v>
      </c>
      <c r="I131" s="226"/>
      <c r="J131" s="222"/>
      <c r="K131" s="222"/>
      <c r="L131" s="227"/>
      <c r="M131" s="228"/>
      <c r="N131" s="229"/>
      <c r="O131" s="229"/>
      <c r="P131" s="229"/>
      <c r="Q131" s="229"/>
      <c r="R131" s="229"/>
      <c r="S131" s="229"/>
      <c r="T131" s="230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1" t="s">
        <v>121</v>
      </c>
      <c r="AU131" s="231" t="s">
        <v>81</v>
      </c>
      <c r="AV131" s="13" t="s">
        <v>113</v>
      </c>
      <c r="AW131" s="13" t="s">
        <v>34</v>
      </c>
      <c r="AX131" s="13" t="s">
        <v>81</v>
      </c>
      <c r="AY131" s="231" t="s">
        <v>114</v>
      </c>
    </row>
    <row r="132" s="2" customFormat="1" ht="55.5" customHeight="1">
      <c r="A132" s="38"/>
      <c r="B132" s="39"/>
      <c r="C132" s="196" t="s">
        <v>196</v>
      </c>
      <c r="D132" s="196" t="s">
        <v>115</v>
      </c>
      <c r="E132" s="197" t="s">
        <v>197</v>
      </c>
      <c r="F132" s="198" t="s">
        <v>198</v>
      </c>
      <c r="G132" s="199" t="s">
        <v>118</v>
      </c>
      <c r="H132" s="200">
        <v>1</v>
      </c>
      <c r="I132" s="201"/>
      <c r="J132" s="202">
        <f>ROUND(I132*H132,2)</f>
        <v>0</v>
      </c>
      <c r="K132" s="198" t="s">
        <v>119</v>
      </c>
      <c r="L132" s="44"/>
      <c r="M132" s="203" t="s">
        <v>21</v>
      </c>
      <c r="N132" s="204" t="s">
        <v>44</v>
      </c>
      <c r="O132" s="84"/>
      <c r="P132" s="205">
        <f>O132*H132</f>
        <v>0</v>
      </c>
      <c r="Q132" s="205">
        <v>0</v>
      </c>
      <c r="R132" s="205">
        <f>Q132*H132</f>
        <v>0</v>
      </c>
      <c r="S132" s="205">
        <v>0</v>
      </c>
      <c r="T132" s="206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07" t="s">
        <v>113</v>
      </c>
      <c r="AT132" s="207" t="s">
        <v>115</v>
      </c>
      <c r="AU132" s="207" t="s">
        <v>81</v>
      </c>
      <c r="AY132" s="17" t="s">
        <v>114</v>
      </c>
      <c r="BE132" s="208">
        <f>IF(N132="základní",J132,0)</f>
        <v>0</v>
      </c>
      <c r="BF132" s="208">
        <f>IF(N132="snížená",J132,0)</f>
        <v>0</v>
      </c>
      <c r="BG132" s="208">
        <f>IF(N132="zákl. přenesená",J132,0)</f>
        <v>0</v>
      </c>
      <c r="BH132" s="208">
        <f>IF(N132="sníž. přenesená",J132,0)</f>
        <v>0</v>
      </c>
      <c r="BI132" s="208">
        <f>IF(N132="nulová",J132,0)</f>
        <v>0</v>
      </c>
      <c r="BJ132" s="17" t="s">
        <v>81</v>
      </c>
      <c r="BK132" s="208">
        <f>ROUND(I132*H132,2)</f>
        <v>0</v>
      </c>
      <c r="BL132" s="17" t="s">
        <v>113</v>
      </c>
      <c r="BM132" s="207" t="s">
        <v>199</v>
      </c>
    </row>
    <row r="133" s="2" customFormat="1" ht="62.7" customHeight="1">
      <c r="A133" s="38"/>
      <c r="B133" s="39"/>
      <c r="C133" s="196" t="s">
        <v>8</v>
      </c>
      <c r="D133" s="196" t="s">
        <v>115</v>
      </c>
      <c r="E133" s="197" t="s">
        <v>200</v>
      </c>
      <c r="F133" s="198" t="s">
        <v>201</v>
      </c>
      <c r="G133" s="199" t="s">
        <v>118</v>
      </c>
      <c r="H133" s="200">
        <v>1</v>
      </c>
      <c r="I133" s="201"/>
      <c r="J133" s="202">
        <f>ROUND(I133*H133,2)</f>
        <v>0</v>
      </c>
      <c r="K133" s="198" t="s">
        <v>119</v>
      </c>
      <c r="L133" s="44"/>
      <c r="M133" s="203" t="s">
        <v>21</v>
      </c>
      <c r="N133" s="204" t="s">
        <v>44</v>
      </c>
      <c r="O133" s="84"/>
      <c r="P133" s="205">
        <f>O133*H133</f>
        <v>0</v>
      </c>
      <c r="Q133" s="205">
        <v>0</v>
      </c>
      <c r="R133" s="205">
        <f>Q133*H133</f>
        <v>0</v>
      </c>
      <c r="S133" s="205">
        <v>0</v>
      </c>
      <c r="T133" s="206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07" t="s">
        <v>113</v>
      </c>
      <c r="AT133" s="207" t="s">
        <v>115</v>
      </c>
      <c r="AU133" s="207" t="s">
        <v>81</v>
      </c>
      <c r="AY133" s="17" t="s">
        <v>114</v>
      </c>
      <c r="BE133" s="208">
        <f>IF(N133="základní",J133,0)</f>
        <v>0</v>
      </c>
      <c r="BF133" s="208">
        <f>IF(N133="snížená",J133,0)</f>
        <v>0</v>
      </c>
      <c r="BG133" s="208">
        <f>IF(N133="zákl. přenesená",J133,0)</f>
        <v>0</v>
      </c>
      <c r="BH133" s="208">
        <f>IF(N133="sníž. přenesená",J133,0)</f>
        <v>0</v>
      </c>
      <c r="BI133" s="208">
        <f>IF(N133="nulová",J133,0)</f>
        <v>0</v>
      </c>
      <c r="BJ133" s="17" t="s">
        <v>81</v>
      </c>
      <c r="BK133" s="208">
        <f>ROUND(I133*H133,2)</f>
        <v>0</v>
      </c>
      <c r="BL133" s="17" t="s">
        <v>113</v>
      </c>
      <c r="BM133" s="207" t="s">
        <v>202</v>
      </c>
    </row>
    <row r="134" s="2" customFormat="1" ht="55.5" customHeight="1">
      <c r="A134" s="38"/>
      <c r="B134" s="39"/>
      <c r="C134" s="196" t="s">
        <v>203</v>
      </c>
      <c r="D134" s="196" t="s">
        <v>115</v>
      </c>
      <c r="E134" s="197" t="s">
        <v>204</v>
      </c>
      <c r="F134" s="198" t="s">
        <v>205</v>
      </c>
      <c r="G134" s="199" t="s">
        <v>118</v>
      </c>
      <c r="H134" s="200">
        <v>1</v>
      </c>
      <c r="I134" s="201"/>
      <c r="J134" s="202">
        <f>ROUND(I134*H134,2)</f>
        <v>0</v>
      </c>
      <c r="K134" s="198" t="s">
        <v>119</v>
      </c>
      <c r="L134" s="44"/>
      <c r="M134" s="203" t="s">
        <v>21</v>
      </c>
      <c r="N134" s="204" t="s">
        <v>44</v>
      </c>
      <c r="O134" s="84"/>
      <c r="P134" s="205">
        <f>O134*H134</f>
        <v>0</v>
      </c>
      <c r="Q134" s="205">
        <v>0</v>
      </c>
      <c r="R134" s="205">
        <f>Q134*H134</f>
        <v>0</v>
      </c>
      <c r="S134" s="205">
        <v>0</v>
      </c>
      <c r="T134" s="206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07" t="s">
        <v>113</v>
      </c>
      <c r="AT134" s="207" t="s">
        <v>115</v>
      </c>
      <c r="AU134" s="207" t="s">
        <v>81</v>
      </c>
      <c r="AY134" s="17" t="s">
        <v>114</v>
      </c>
      <c r="BE134" s="208">
        <f>IF(N134="základní",J134,0)</f>
        <v>0</v>
      </c>
      <c r="BF134" s="208">
        <f>IF(N134="snížená",J134,0)</f>
        <v>0</v>
      </c>
      <c r="BG134" s="208">
        <f>IF(N134="zákl. přenesená",J134,0)</f>
        <v>0</v>
      </c>
      <c r="BH134" s="208">
        <f>IF(N134="sníž. přenesená",J134,0)</f>
        <v>0</v>
      </c>
      <c r="BI134" s="208">
        <f>IF(N134="nulová",J134,0)</f>
        <v>0</v>
      </c>
      <c r="BJ134" s="17" t="s">
        <v>81</v>
      </c>
      <c r="BK134" s="208">
        <f>ROUND(I134*H134,2)</f>
        <v>0</v>
      </c>
      <c r="BL134" s="17" t="s">
        <v>113</v>
      </c>
      <c r="BM134" s="207" t="s">
        <v>206</v>
      </c>
    </row>
    <row r="135" s="2" customFormat="1" ht="66.75" customHeight="1">
      <c r="A135" s="38"/>
      <c r="B135" s="39"/>
      <c r="C135" s="196" t="s">
        <v>207</v>
      </c>
      <c r="D135" s="196" t="s">
        <v>115</v>
      </c>
      <c r="E135" s="197" t="s">
        <v>208</v>
      </c>
      <c r="F135" s="198" t="s">
        <v>209</v>
      </c>
      <c r="G135" s="199" t="s">
        <v>118</v>
      </c>
      <c r="H135" s="200">
        <v>263</v>
      </c>
      <c r="I135" s="201"/>
      <c r="J135" s="202">
        <f>ROUND(I135*H135,2)</f>
        <v>0</v>
      </c>
      <c r="K135" s="198" t="s">
        <v>119</v>
      </c>
      <c r="L135" s="44"/>
      <c r="M135" s="203" t="s">
        <v>21</v>
      </c>
      <c r="N135" s="204" t="s">
        <v>44</v>
      </c>
      <c r="O135" s="84"/>
      <c r="P135" s="205">
        <f>O135*H135</f>
        <v>0</v>
      </c>
      <c r="Q135" s="205">
        <v>0</v>
      </c>
      <c r="R135" s="205">
        <f>Q135*H135</f>
        <v>0</v>
      </c>
      <c r="S135" s="205">
        <v>0</v>
      </c>
      <c r="T135" s="206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07" t="s">
        <v>113</v>
      </c>
      <c r="AT135" s="207" t="s">
        <v>115</v>
      </c>
      <c r="AU135" s="207" t="s">
        <v>81</v>
      </c>
      <c r="AY135" s="17" t="s">
        <v>114</v>
      </c>
      <c r="BE135" s="208">
        <f>IF(N135="základní",J135,0)</f>
        <v>0</v>
      </c>
      <c r="BF135" s="208">
        <f>IF(N135="snížená",J135,0)</f>
        <v>0</v>
      </c>
      <c r="BG135" s="208">
        <f>IF(N135="zákl. přenesená",J135,0)</f>
        <v>0</v>
      </c>
      <c r="BH135" s="208">
        <f>IF(N135="sníž. přenesená",J135,0)</f>
        <v>0</v>
      </c>
      <c r="BI135" s="208">
        <f>IF(N135="nulová",J135,0)</f>
        <v>0</v>
      </c>
      <c r="BJ135" s="17" t="s">
        <v>81</v>
      </c>
      <c r="BK135" s="208">
        <f>ROUND(I135*H135,2)</f>
        <v>0</v>
      </c>
      <c r="BL135" s="17" t="s">
        <v>113</v>
      </c>
      <c r="BM135" s="207" t="s">
        <v>210</v>
      </c>
    </row>
    <row r="136" s="12" customFormat="1">
      <c r="A136" s="12"/>
      <c r="B136" s="209"/>
      <c r="C136" s="210"/>
      <c r="D136" s="211" t="s">
        <v>121</v>
      </c>
      <c r="E136" s="212" t="s">
        <v>21</v>
      </c>
      <c r="F136" s="213" t="s">
        <v>211</v>
      </c>
      <c r="G136" s="210"/>
      <c r="H136" s="214">
        <v>45</v>
      </c>
      <c r="I136" s="215"/>
      <c r="J136" s="210"/>
      <c r="K136" s="210"/>
      <c r="L136" s="216"/>
      <c r="M136" s="217"/>
      <c r="N136" s="218"/>
      <c r="O136" s="218"/>
      <c r="P136" s="218"/>
      <c r="Q136" s="218"/>
      <c r="R136" s="218"/>
      <c r="S136" s="218"/>
      <c r="T136" s="219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T136" s="220" t="s">
        <v>121</v>
      </c>
      <c r="AU136" s="220" t="s">
        <v>81</v>
      </c>
      <c r="AV136" s="12" t="s">
        <v>83</v>
      </c>
      <c r="AW136" s="12" t="s">
        <v>34</v>
      </c>
      <c r="AX136" s="12" t="s">
        <v>73</v>
      </c>
      <c r="AY136" s="220" t="s">
        <v>114</v>
      </c>
    </row>
    <row r="137" s="12" customFormat="1">
      <c r="A137" s="12"/>
      <c r="B137" s="209"/>
      <c r="C137" s="210"/>
      <c r="D137" s="211" t="s">
        <v>121</v>
      </c>
      <c r="E137" s="212" t="s">
        <v>21</v>
      </c>
      <c r="F137" s="213" t="s">
        <v>212</v>
      </c>
      <c r="G137" s="210"/>
      <c r="H137" s="214">
        <v>41</v>
      </c>
      <c r="I137" s="215"/>
      <c r="J137" s="210"/>
      <c r="K137" s="210"/>
      <c r="L137" s="216"/>
      <c r="M137" s="217"/>
      <c r="N137" s="218"/>
      <c r="O137" s="218"/>
      <c r="P137" s="218"/>
      <c r="Q137" s="218"/>
      <c r="R137" s="218"/>
      <c r="S137" s="218"/>
      <c r="T137" s="219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T137" s="220" t="s">
        <v>121</v>
      </c>
      <c r="AU137" s="220" t="s">
        <v>81</v>
      </c>
      <c r="AV137" s="12" t="s">
        <v>83</v>
      </c>
      <c r="AW137" s="12" t="s">
        <v>34</v>
      </c>
      <c r="AX137" s="12" t="s">
        <v>73</v>
      </c>
      <c r="AY137" s="220" t="s">
        <v>114</v>
      </c>
    </row>
    <row r="138" s="12" customFormat="1">
      <c r="A138" s="12"/>
      <c r="B138" s="209"/>
      <c r="C138" s="210"/>
      <c r="D138" s="211" t="s">
        <v>121</v>
      </c>
      <c r="E138" s="212" t="s">
        <v>21</v>
      </c>
      <c r="F138" s="213" t="s">
        <v>213</v>
      </c>
      <c r="G138" s="210"/>
      <c r="H138" s="214">
        <v>51</v>
      </c>
      <c r="I138" s="215"/>
      <c r="J138" s="210"/>
      <c r="K138" s="210"/>
      <c r="L138" s="216"/>
      <c r="M138" s="217"/>
      <c r="N138" s="218"/>
      <c r="O138" s="218"/>
      <c r="P138" s="218"/>
      <c r="Q138" s="218"/>
      <c r="R138" s="218"/>
      <c r="S138" s="218"/>
      <c r="T138" s="219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T138" s="220" t="s">
        <v>121</v>
      </c>
      <c r="AU138" s="220" t="s">
        <v>81</v>
      </c>
      <c r="AV138" s="12" t="s">
        <v>83</v>
      </c>
      <c r="AW138" s="12" t="s">
        <v>34</v>
      </c>
      <c r="AX138" s="12" t="s">
        <v>73</v>
      </c>
      <c r="AY138" s="220" t="s">
        <v>114</v>
      </c>
    </row>
    <row r="139" s="12" customFormat="1">
      <c r="A139" s="12"/>
      <c r="B139" s="209"/>
      <c r="C139" s="210"/>
      <c r="D139" s="211" t="s">
        <v>121</v>
      </c>
      <c r="E139" s="212" t="s">
        <v>21</v>
      </c>
      <c r="F139" s="213" t="s">
        <v>214</v>
      </c>
      <c r="G139" s="210"/>
      <c r="H139" s="214">
        <v>110</v>
      </c>
      <c r="I139" s="215"/>
      <c r="J139" s="210"/>
      <c r="K139" s="210"/>
      <c r="L139" s="216"/>
      <c r="M139" s="217"/>
      <c r="N139" s="218"/>
      <c r="O139" s="218"/>
      <c r="P139" s="218"/>
      <c r="Q139" s="218"/>
      <c r="R139" s="218"/>
      <c r="S139" s="218"/>
      <c r="T139" s="219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T139" s="220" t="s">
        <v>121</v>
      </c>
      <c r="AU139" s="220" t="s">
        <v>81</v>
      </c>
      <c r="AV139" s="12" t="s">
        <v>83</v>
      </c>
      <c r="AW139" s="12" t="s">
        <v>34</v>
      </c>
      <c r="AX139" s="12" t="s">
        <v>73</v>
      </c>
      <c r="AY139" s="220" t="s">
        <v>114</v>
      </c>
    </row>
    <row r="140" s="12" customFormat="1">
      <c r="A140" s="12"/>
      <c r="B140" s="209"/>
      <c r="C140" s="210"/>
      <c r="D140" s="211" t="s">
        <v>121</v>
      </c>
      <c r="E140" s="212" t="s">
        <v>21</v>
      </c>
      <c r="F140" s="213" t="s">
        <v>215</v>
      </c>
      <c r="G140" s="210"/>
      <c r="H140" s="214">
        <v>1</v>
      </c>
      <c r="I140" s="215"/>
      <c r="J140" s="210"/>
      <c r="K140" s="210"/>
      <c r="L140" s="216"/>
      <c r="M140" s="217"/>
      <c r="N140" s="218"/>
      <c r="O140" s="218"/>
      <c r="P140" s="218"/>
      <c r="Q140" s="218"/>
      <c r="R140" s="218"/>
      <c r="S140" s="218"/>
      <c r="T140" s="219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T140" s="220" t="s">
        <v>121</v>
      </c>
      <c r="AU140" s="220" t="s">
        <v>81</v>
      </c>
      <c r="AV140" s="12" t="s">
        <v>83</v>
      </c>
      <c r="AW140" s="12" t="s">
        <v>34</v>
      </c>
      <c r="AX140" s="12" t="s">
        <v>73</v>
      </c>
      <c r="AY140" s="220" t="s">
        <v>114</v>
      </c>
    </row>
    <row r="141" s="12" customFormat="1">
      <c r="A141" s="12"/>
      <c r="B141" s="209"/>
      <c r="C141" s="210"/>
      <c r="D141" s="211" t="s">
        <v>121</v>
      </c>
      <c r="E141" s="212" t="s">
        <v>21</v>
      </c>
      <c r="F141" s="213" t="s">
        <v>216</v>
      </c>
      <c r="G141" s="210"/>
      <c r="H141" s="214">
        <v>13</v>
      </c>
      <c r="I141" s="215"/>
      <c r="J141" s="210"/>
      <c r="K141" s="210"/>
      <c r="L141" s="216"/>
      <c r="M141" s="217"/>
      <c r="N141" s="218"/>
      <c r="O141" s="218"/>
      <c r="P141" s="218"/>
      <c r="Q141" s="218"/>
      <c r="R141" s="218"/>
      <c r="S141" s="218"/>
      <c r="T141" s="219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T141" s="220" t="s">
        <v>121</v>
      </c>
      <c r="AU141" s="220" t="s">
        <v>81</v>
      </c>
      <c r="AV141" s="12" t="s">
        <v>83</v>
      </c>
      <c r="AW141" s="12" t="s">
        <v>34</v>
      </c>
      <c r="AX141" s="12" t="s">
        <v>73</v>
      </c>
      <c r="AY141" s="220" t="s">
        <v>114</v>
      </c>
    </row>
    <row r="142" s="12" customFormat="1">
      <c r="A142" s="12"/>
      <c r="B142" s="209"/>
      <c r="C142" s="210"/>
      <c r="D142" s="211" t="s">
        <v>121</v>
      </c>
      <c r="E142" s="212" t="s">
        <v>21</v>
      </c>
      <c r="F142" s="213" t="s">
        <v>217</v>
      </c>
      <c r="G142" s="210"/>
      <c r="H142" s="214">
        <v>2</v>
      </c>
      <c r="I142" s="215"/>
      <c r="J142" s="210"/>
      <c r="K142" s="210"/>
      <c r="L142" s="216"/>
      <c r="M142" s="217"/>
      <c r="N142" s="218"/>
      <c r="O142" s="218"/>
      <c r="P142" s="218"/>
      <c r="Q142" s="218"/>
      <c r="R142" s="218"/>
      <c r="S142" s="218"/>
      <c r="T142" s="219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T142" s="220" t="s">
        <v>121</v>
      </c>
      <c r="AU142" s="220" t="s">
        <v>81</v>
      </c>
      <c r="AV142" s="12" t="s">
        <v>83</v>
      </c>
      <c r="AW142" s="12" t="s">
        <v>34</v>
      </c>
      <c r="AX142" s="12" t="s">
        <v>73</v>
      </c>
      <c r="AY142" s="220" t="s">
        <v>114</v>
      </c>
    </row>
    <row r="143" s="13" customFormat="1">
      <c r="A143" s="13"/>
      <c r="B143" s="221"/>
      <c r="C143" s="222"/>
      <c r="D143" s="211" t="s">
        <v>121</v>
      </c>
      <c r="E143" s="223" t="s">
        <v>21</v>
      </c>
      <c r="F143" s="224" t="s">
        <v>123</v>
      </c>
      <c r="G143" s="222"/>
      <c r="H143" s="225">
        <v>263</v>
      </c>
      <c r="I143" s="226"/>
      <c r="J143" s="222"/>
      <c r="K143" s="222"/>
      <c r="L143" s="227"/>
      <c r="M143" s="228"/>
      <c r="N143" s="229"/>
      <c r="O143" s="229"/>
      <c r="P143" s="229"/>
      <c r="Q143" s="229"/>
      <c r="R143" s="229"/>
      <c r="S143" s="229"/>
      <c r="T143" s="230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1" t="s">
        <v>121</v>
      </c>
      <c r="AU143" s="231" t="s">
        <v>81</v>
      </c>
      <c r="AV143" s="13" t="s">
        <v>113</v>
      </c>
      <c r="AW143" s="13" t="s">
        <v>34</v>
      </c>
      <c r="AX143" s="13" t="s">
        <v>81</v>
      </c>
      <c r="AY143" s="231" t="s">
        <v>114</v>
      </c>
    </row>
    <row r="144" s="2" customFormat="1" ht="66.75" customHeight="1">
      <c r="A144" s="38"/>
      <c r="B144" s="39"/>
      <c r="C144" s="196" t="s">
        <v>218</v>
      </c>
      <c r="D144" s="196" t="s">
        <v>115</v>
      </c>
      <c r="E144" s="197" t="s">
        <v>219</v>
      </c>
      <c r="F144" s="198" t="s">
        <v>220</v>
      </c>
      <c r="G144" s="199" t="s">
        <v>118</v>
      </c>
      <c r="H144" s="200">
        <v>1</v>
      </c>
      <c r="I144" s="201"/>
      <c r="J144" s="202">
        <f>ROUND(I144*H144,2)</f>
        <v>0</v>
      </c>
      <c r="K144" s="198" t="s">
        <v>119</v>
      </c>
      <c r="L144" s="44"/>
      <c r="M144" s="203" t="s">
        <v>21</v>
      </c>
      <c r="N144" s="204" t="s">
        <v>44</v>
      </c>
      <c r="O144" s="84"/>
      <c r="P144" s="205">
        <f>O144*H144</f>
        <v>0</v>
      </c>
      <c r="Q144" s="205">
        <v>0</v>
      </c>
      <c r="R144" s="205">
        <f>Q144*H144</f>
        <v>0</v>
      </c>
      <c r="S144" s="205">
        <v>0</v>
      </c>
      <c r="T144" s="206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07" t="s">
        <v>113</v>
      </c>
      <c r="AT144" s="207" t="s">
        <v>115</v>
      </c>
      <c r="AU144" s="207" t="s">
        <v>81</v>
      </c>
      <c r="AY144" s="17" t="s">
        <v>114</v>
      </c>
      <c r="BE144" s="208">
        <f>IF(N144="základní",J144,0)</f>
        <v>0</v>
      </c>
      <c r="BF144" s="208">
        <f>IF(N144="snížená",J144,0)</f>
        <v>0</v>
      </c>
      <c r="BG144" s="208">
        <f>IF(N144="zákl. přenesená",J144,0)</f>
        <v>0</v>
      </c>
      <c r="BH144" s="208">
        <f>IF(N144="sníž. přenesená",J144,0)</f>
        <v>0</v>
      </c>
      <c r="BI144" s="208">
        <f>IF(N144="nulová",J144,0)</f>
        <v>0</v>
      </c>
      <c r="BJ144" s="17" t="s">
        <v>81</v>
      </c>
      <c r="BK144" s="208">
        <f>ROUND(I144*H144,2)</f>
        <v>0</v>
      </c>
      <c r="BL144" s="17" t="s">
        <v>113</v>
      </c>
      <c r="BM144" s="207" t="s">
        <v>221</v>
      </c>
    </row>
    <row r="145" s="2" customFormat="1" ht="76.35" customHeight="1">
      <c r="A145" s="38"/>
      <c r="B145" s="39"/>
      <c r="C145" s="196" t="s">
        <v>222</v>
      </c>
      <c r="D145" s="196" t="s">
        <v>115</v>
      </c>
      <c r="E145" s="197" t="s">
        <v>223</v>
      </c>
      <c r="F145" s="198" t="s">
        <v>224</v>
      </c>
      <c r="G145" s="199" t="s">
        <v>118</v>
      </c>
      <c r="H145" s="200">
        <v>1</v>
      </c>
      <c r="I145" s="201"/>
      <c r="J145" s="202">
        <f>ROUND(I145*H145,2)</f>
        <v>0</v>
      </c>
      <c r="K145" s="198" t="s">
        <v>119</v>
      </c>
      <c r="L145" s="44"/>
      <c r="M145" s="203" t="s">
        <v>21</v>
      </c>
      <c r="N145" s="204" t="s">
        <v>44</v>
      </c>
      <c r="O145" s="84"/>
      <c r="P145" s="205">
        <f>O145*H145</f>
        <v>0</v>
      </c>
      <c r="Q145" s="205">
        <v>0</v>
      </c>
      <c r="R145" s="205">
        <f>Q145*H145</f>
        <v>0</v>
      </c>
      <c r="S145" s="205">
        <v>0</v>
      </c>
      <c r="T145" s="206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07" t="s">
        <v>113</v>
      </c>
      <c r="AT145" s="207" t="s">
        <v>115</v>
      </c>
      <c r="AU145" s="207" t="s">
        <v>81</v>
      </c>
      <c r="AY145" s="17" t="s">
        <v>114</v>
      </c>
      <c r="BE145" s="208">
        <f>IF(N145="základní",J145,0)</f>
        <v>0</v>
      </c>
      <c r="BF145" s="208">
        <f>IF(N145="snížená",J145,0)</f>
        <v>0</v>
      </c>
      <c r="BG145" s="208">
        <f>IF(N145="zákl. přenesená",J145,0)</f>
        <v>0</v>
      </c>
      <c r="BH145" s="208">
        <f>IF(N145="sníž. přenesená",J145,0)</f>
        <v>0</v>
      </c>
      <c r="BI145" s="208">
        <f>IF(N145="nulová",J145,0)</f>
        <v>0</v>
      </c>
      <c r="BJ145" s="17" t="s">
        <v>81</v>
      </c>
      <c r="BK145" s="208">
        <f>ROUND(I145*H145,2)</f>
        <v>0</v>
      </c>
      <c r="BL145" s="17" t="s">
        <v>113</v>
      </c>
      <c r="BM145" s="207" t="s">
        <v>225</v>
      </c>
    </row>
    <row r="146" s="2" customFormat="1" ht="66.75" customHeight="1">
      <c r="A146" s="38"/>
      <c r="B146" s="39"/>
      <c r="C146" s="196" t="s">
        <v>226</v>
      </c>
      <c r="D146" s="196" t="s">
        <v>115</v>
      </c>
      <c r="E146" s="197" t="s">
        <v>227</v>
      </c>
      <c r="F146" s="198" t="s">
        <v>228</v>
      </c>
      <c r="G146" s="199" t="s">
        <v>118</v>
      </c>
      <c r="H146" s="200">
        <v>1</v>
      </c>
      <c r="I146" s="201"/>
      <c r="J146" s="202">
        <f>ROUND(I146*H146,2)</f>
        <v>0</v>
      </c>
      <c r="K146" s="198" t="s">
        <v>119</v>
      </c>
      <c r="L146" s="44"/>
      <c r="M146" s="203" t="s">
        <v>21</v>
      </c>
      <c r="N146" s="204" t="s">
        <v>44</v>
      </c>
      <c r="O146" s="84"/>
      <c r="P146" s="205">
        <f>O146*H146</f>
        <v>0</v>
      </c>
      <c r="Q146" s="205">
        <v>0</v>
      </c>
      <c r="R146" s="205">
        <f>Q146*H146</f>
        <v>0</v>
      </c>
      <c r="S146" s="205">
        <v>0</v>
      </c>
      <c r="T146" s="206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07" t="s">
        <v>113</v>
      </c>
      <c r="AT146" s="207" t="s">
        <v>115</v>
      </c>
      <c r="AU146" s="207" t="s">
        <v>81</v>
      </c>
      <c r="AY146" s="17" t="s">
        <v>114</v>
      </c>
      <c r="BE146" s="208">
        <f>IF(N146="základní",J146,0)</f>
        <v>0</v>
      </c>
      <c r="BF146" s="208">
        <f>IF(N146="snížená",J146,0)</f>
        <v>0</v>
      </c>
      <c r="BG146" s="208">
        <f>IF(N146="zákl. přenesená",J146,0)</f>
        <v>0</v>
      </c>
      <c r="BH146" s="208">
        <f>IF(N146="sníž. přenesená",J146,0)</f>
        <v>0</v>
      </c>
      <c r="BI146" s="208">
        <f>IF(N146="nulová",J146,0)</f>
        <v>0</v>
      </c>
      <c r="BJ146" s="17" t="s">
        <v>81</v>
      </c>
      <c r="BK146" s="208">
        <f>ROUND(I146*H146,2)</f>
        <v>0</v>
      </c>
      <c r="BL146" s="17" t="s">
        <v>113</v>
      </c>
      <c r="BM146" s="207" t="s">
        <v>229</v>
      </c>
    </row>
    <row r="147" s="2" customFormat="1" ht="55.5" customHeight="1">
      <c r="A147" s="38"/>
      <c r="B147" s="39"/>
      <c r="C147" s="196" t="s">
        <v>7</v>
      </c>
      <c r="D147" s="196" t="s">
        <v>115</v>
      </c>
      <c r="E147" s="197" t="s">
        <v>230</v>
      </c>
      <c r="F147" s="198" t="s">
        <v>231</v>
      </c>
      <c r="G147" s="199" t="s">
        <v>118</v>
      </c>
      <c r="H147" s="200">
        <v>57</v>
      </c>
      <c r="I147" s="201"/>
      <c r="J147" s="202">
        <f>ROUND(I147*H147,2)</f>
        <v>0</v>
      </c>
      <c r="K147" s="198" t="s">
        <v>119</v>
      </c>
      <c r="L147" s="44"/>
      <c r="M147" s="203" t="s">
        <v>21</v>
      </c>
      <c r="N147" s="204" t="s">
        <v>44</v>
      </c>
      <c r="O147" s="84"/>
      <c r="P147" s="205">
        <f>O147*H147</f>
        <v>0</v>
      </c>
      <c r="Q147" s="205">
        <v>0</v>
      </c>
      <c r="R147" s="205">
        <f>Q147*H147</f>
        <v>0</v>
      </c>
      <c r="S147" s="205">
        <v>0</v>
      </c>
      <c r="T147" s="206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07" t="s">
        <v>113</v>
      </c>
      <c r="AT147" s="207" t="s">
        <v>115</v>
      </c>
      <c r="AU147" s="207" t="s">
        <v>81</v>
      </c>
      <c r="AY147" s="17" t="s">
        <v>114</v>
      </c>
      <c r="BE147" s="208">
        <f>IF(N147="základní",J147,0)</f>
        <v>0</v>
      </c>
      <c r="BF147" s="208">
        <f>IF(N147="snížená",J147,0)</f>
        <v>0</v>
      </c>
      <c r="BG147" s="208">
        <f>IF(N147="zákl. přenesená",J147,0)</f>
        <v>0</v>
      </c>
      <c r="BH147" s="208">
        <f>IF(N147="sníž. přenesená",J147,0)</f>
        <v>0</v>
      </c>
      <c r="BI147" s="208">
        <f>IF(N147="nulová",J147,0)</f>
        <v>0</v>
      </c>
      <c r="BJ147" s="17" t="s">
        <v>81</v>
      </c>
      <c r="BK147" s="208">
        <f>ROUND(I147*H147,2)</f>
        <v>0</v>
      </c>
      <c r="BL147" s="17" t="s">
        <v>113</v>
      </c>
      <c r="BM147" s="207" t="s">
        <v>232</v>
      </c>
    </row>
    <row r="148" s="12" customFormat="1">
      <c r="A148" s="12"/>
      <c r="B148" s="209"/>
      <c r="C148" s="210"/>
      <c r="D148" s="211" t="s">
        <v>121</v>
      </c>
      <c r="E148" s="212" t="s">
        <v>21</v>
      </c>
      <c r="F148" s="213" t="s">
        <v>233</v>
      </c>
      <c r="G148" s="210"/>
      <c r="H148" s="214">
        <v>22</v>
      </c>
      <c r="I148" s="215"/>
      <c r="J148" s="210"/>
      <c r="K148" s="210"/>
      <c r="L148" s="216"/>
      <c r="M148" s="217"/>
      <c r="N148" s="218"/>
      <c r="O148" s="218"/>
      <c r="P148" s="218"/>
      <c r="Q148" s="218"/>
      <c r="R148" s="218"/>
      <c r="S148" s="218"/>
      <c r="T148" s="219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T148" s="220" t="s">
        <v>121</v>
      </c>
      <c r="AU148" s="220" t="s">
        <v>81</v>
      </c>
      <c r="AV148" s="12" t="s">
        <v>83</v>
      </c>
      <c r="AW148" s="12" t="s">
        <v>34</v>
      </c>
      <c r="AX148" s="12" t="s">
        <v>73</v>
      </c>
      <c r="AY148" s="220" t="s">
        <v>114</v>
      </c>
    </row>
    <row r="149" s="12" customFormat="1">
      <c r="A149" s="12"/>
      <c r="B149" s="209"/>
      <c r="C149" s="210"/>
      <c r="D149" s="211" t="s">
        <v>121</v>
      </c>
      <c r="E149" s="212" t="s">
        <v>21</v>
      </c>
      <c r="F149" s="213" t="s">
        <v>234</v>
      </c>
      <c r="G149" s="210"/>
      <c r="H149" s="214">
        <v>28</v>
      </c>
      <c r="I149" s="215"/>
      <c r="J149" s="210"/>
      <c r="K149" s="210"/>
      <c r="L149" s="216"/>
      <c r="M149" s="217"/>
      <c r="N149" s="218"/>
      <c r="O149" s="218"/>
      <c r="P149" s="218"/>
      <c r="Q149" s="218"/>
      <c r="R149" s="218"/>
      <c r="S149" s="218"/>
      <c r="T149" s="219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T149" s="220" t="s">
        <v>121</v>
      </c>
      <c r="AU149" s="220" t="s">
        <v>81</v>
      </c>
      <c r="AV149" s="12" t="s">
        <v>83</v>
      </c>
      <c r="AW149" s="12" t="s">
        <v>34</v>
      </c>
      <c r="AX149" s="12" t="s">
        <v>73</v>
      </c>
      <c r="AY149" s="220" t="s">
        <v>114</v>
      </c>
    </row>
    <row r="150" s="12" customFormat="1">
      <c r="A150" s="12"/>
      <c r="B150" s="209"/>
      <c r="C150" s="210"/>
      <c r="D150" s="211" t="s">
        <v>121</v>
      </c>
      <c r="E150" s="212" t="s">
        <v>21</v>
      </c>
      <c r="F150" s="213" t="s">
        <v>235</v>
      </c>
      <c r="G150" s="210"/>
      <c r="H150" s="214">
        <v>1</v>
      </c>
      <c r="I150" s="215"/>
      <c r="J150" s="210"/>
      <c r="K150" s="210"/>
      <c r="L150" s="216"/>
      <c r="M150" s="217"/>
      <c r="N150" s="218"/>
      <c r="O150" s="218"/>
      <c r="P150" s="218"/>
      <c r="Q150" s="218"/>
      <c r="R150" s="218"/>
      <c r="S150" s="218"/>
      <c r="T150" s="219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T150" s="220" t="s">
        <v>121</v>
      </c>
      <c r="AU150" s="220" t="s">
        <v>81</v>
      </c>
      <c r="AV150" s="12" t="s">
        <v>83</v>
      </c>
      <c r="AW150" s="12" t="s">
        <v>34</v>
      </c>
      <c r="AX150" s="12" t="s">
        <v>73</v>
      </c>
      <c r="AY150" s="220" t="s">
        <v>114</v>
      </c>
    </row>
    <row r="151" s="12" customFormat="1">
      <c r="A151" s="12"/>
      <c r="B151" s="209"/>
      <c r="C151" s="210"/>
      <c r="D151" s="211" t="s">
        <v>121</v>
      </c>
      <c r="E151" s="212" t="s">
        <v>21</v>
      </c>
      <c r="F151" s="213" t="s">
        <v>236</v>
      </c>
      <c r="G151" s="210"/>
      <c r="H151" s="214">
        <v>6</v>
      </c>
      <c r="I151" s="215"/>
      <c r="J151" s="210"/>
      <c r="K151" s="210"/>
      <c r="L151" s="216"/>
      <c r="M151" s="217"/>
      <c r="N151" s="218"/>
      <c r="O151" s="218"/>
      <c r="P151" s="218"/>
      <c r="Q151" s="218"/>
      <c r="R151" s="218"/>
      <c r="S151" s="218"/>
      <c r="T151" s="219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T151" s="220" t="s">
        <v>121</v>
      </c>
      <c r="AU151" s="220" t="s">
        <v>81</v>
      </c>
      <c r="AV151" s="12" t="s">
        <v>83</v>
      </c>
      <c r="AW151" s="12" t="s">
        <v>34</v>
      </c>
      <c r="AX151" s="12" t="s">
        <v>73</v>
      </c>
      <c r="AY151" s="220" t="s">
        <v>114</v>
      </c>
    </row>
    <row r="152" s="13" customFormat="1">
      <c r="A152" s="13"/>
      <c r="B152" s="221"/>
      <c r="C152" s="222"/>
      <c r="D152" s="211" t="s">
        <v>121</v>
      </c>
      <c r="E152" s="223" t="s">
        <v>21</v>
      </c>
      <c r="F152" s="224" t="s">
        <v>123</v>
      </c>
      <c r="G152" s="222"/>
      <c r="H152" s="225">
        <v>57</v>
      </c>
      <c r="I152" s="226"/>
      <c r="J152" s="222"/>
      <c r="K152" s="222"/>
      <c r="L152" s="227"/>
      <c r="M152" s="228"/>
      <c r="N152" s="229"/>
      <c r="O152" s="229"/>
      <c r="P152" s="229"/>
      <c r="Q152" s="229"/>
      <c r="R152" s="229"/>
      <c r="S152" s="229"/>
      <c r="T152" s="230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1" t="s">
        <v>121</v>
      </c>
      <c r="AU152" s="231" t="s">
        <v>81</v>
      </c>
      <c r="AV152" s="13" t="s">
        <v>113</v>
      </c>
      <c r="AW152" s="13" t="s">
        <v>34</v>
      </c>
      <c r="AX152" s="13" t="s">
        <v>81</v>
      </c>
      <c r="AY152" s="231" t="s">
        <v>114</v>
      </c>
    </row>
    <row r="153" s="2" customFormat="1" ht="55.5" customHeight="1">
      <c r="A153" s="38"/>
      <c r="B153" s="39"/>
      <c r="C153" s="196" t="s">
        <v>237</v>
      </c>
      <c r="D153" s="196" t="s">
        <v>115</v>
      </c>
      <c r="E153" s="197" t="s">
        <v>238</v>
      </c>
      <c r="F153" s="198" t="s">
        <v>239</v>
      </c>
      <c r="G153" s="199" t="s">
        <v>118</v>
      </c>
      <c r="H153" s="200">
        <v>1</v>
      </c>
      <c r="I153" s="201"/>
      <c r="J153" s="202">
        <f>ROUND(I153*H153,2)</f>
        <v>0</v>
      </c>
      <c r="K153" s="198" t="s">
        <v>119</v>
      </c>
      <c r="L153" s="44"/>
      <c r="M153" s="203" t="s">
        <v>21</v>
      </c>
      <c r="N153" s="204" t="s">
        <v>44</v>
      </c>
      <c r="O153" s="84"/>
      <c r="P153" s="205">
        <f>O153*H153</f>
        <v>0</v>
      </c>
      <c r="Q153" s="205">
        <v>0</v>
      </c>
      <c r="R153" s="205">
        <f>Q153*H153</f>
        <v>0</v>
      </c>
      <c r="S153" s="205">
        <v>0</v>
      </c>
      <c r="T153" s="206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07" t="s">
        <v>113</v>
      </c>
      <c r="AT153" s="207" t="s">
        <v>115</v>
      </c>
      <c r="AU153" s="207" t="s">
        <v>81</v>
      </c>
      <c r="AY153" s="17" t="s">
        <v>114</v>
      </c>
      <c r="BE153" s="208">
        <f>IF(N153="základní",J153,0)</f>
        <v>0</v>
      </c>
      <c r="BF153" s="208">
        <f>IF(N153="snížená",J153,0)</f>
        <v>0</v>
      </c>
      <c r="BG153" s="208">
        <f>IF(N153="zákl. přenesená",J153,0)</f>
        <v>0</v>
      </c>
      <c r="BH153" s="208">
        <f>IF(N153="sníž. přenesená",J153,0)</f>
        <v>0</v>
      </c>
      <c r="BI153" s="208">
        <f>IF(N153="nulová",J153,0)</f>
        <v>0</v>
      </c>
      <c r="BJ153" s="17" t="s">
        <v>81</v>
      </c>
      <c r="BK153" s="208">
        <f>ROUND(I153*H153,2)</f>
        <v>0</v>
      </c>
      <c r="BL153" s="17" t="s">
        <v>113</v>
      </c>
      <c r="BM153" s="207" t="s">
        <v>240</v>
      </c>
    </row>
    <row r="154" s="2" customFormat="1" ht="62.7" customHeight="1">
      <c r="A154" s="38"/>
      <c r="B154" s="39"/>
      <c r="C154" s="196" t="s">
        <v>241</v>
      </c>
      <c r="D154" s="196" t="s">
        <v>115</v>
      </c>
      <c r="E154" s="197" t="s">
        <v>242</v>
      </c>
      <c r="F154" s="198" t="s">
        <v>243</v>
      </c>
      <c r="G154" s="199" t="s">
        <v>118</v>
      </c>
      <c r="H154" s="200">
        <v>1</v>
      </c>
      <c r="I154" s="201"/>
      <c r="J154" s="202">
        <f>ROUND(I154*H154,2)</f>
        <v>0</v>
      </c>
      <c r="K154" s="198" t="s">
        <v>119</v>
      </c>
      <c r="L154" s="44"/>
      <c r="M154" s="203" t="s">
        <v>21</v>
      </c>
      <c r="N154" s="204" t="s">
        <v>44</v>
      </c>
      <c r="O154" s="84"/>
      <c r="P154" s="205">
        <f>O154*H154</f>
        <v>0</v>
      </c>
      <c r="Q154" s="205">
        <v>0</v>
      </c>
      <c r="R154" s="205">
        <f>Q154*H154</f>
        <v>0</v>
      </c>
      <c r="S154" s="205">
        <v>0</v>
      </c>
      <c r="T154" s="206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07" t="s">
        <v>113</v>
      </c>
      <c r="AT154" s="207" t="s">
        <v>115</v>
      </c>
      <c r="AU154" s="207" t="s">
        <v>81</v>
      </c>
      <c r="AY154" s="17" t="s">
        <v>114</v>
      </c>
      <c r="BE154" s="208">
        <f>IF(N154="základní",J154,0)</f>
        <v>0</v>
      </c>
      <c r="BF154" s="208">
        <f>IF(N154="snížená",J154,0)</f>
        <v>0</v>
      </c>
      <c r="BG154" s="208">
        <f>IF(N154="zákl. přenesená",J154,0)</f>
        <v>0</v>
      </c>
      <c r="BH154" s="208">
        <f>IF(N154="sníž. přenesená",J154,0)</f>
        <v>0</v>
      </c>
      <c r="BI154" s="208">
        <f>IF(N154="nulová",J154,0)</f>
        <v>0</v>
      </c>
      <c r="BJ154" s="17" t="s">
        <v>81</v>
      </c>
      <c r="BK154" s="208">
        <f>ROUND(I154*H154,2)</f>
        <v>0</v>
      </c>
      <c r="BL154" s="17" t="s">
        <v>113</v>
      </c>
      <c r="BM154" s="207" t="s">
        <v>244</v>
      </c>
    </row>
    <row r="155" s="2" customFormat="1" ht="55.5" customHeight="1">
      <c r="A155" s="38"/>
      <c r="B155" s="39"/>
      <c r="C155" s="196" t="s">
        <v>245</v>
      </c>
      <c r="D155" s="196" t="s">
        <v>115</v>
      </c>
      <c r="E155" s="197" t="s">
        <v>246</v>
      </c>
      <c r="F155" s="198" t="s">
        <v>247</v>
      </c>
      <c r="G155" s="199" t="s">
        <v>118</v>
      </c>
      <c r="H155" s="200">
        <v>1</v>
      </c>
      <c r="I155" s="201"/>
      <c r="J155" s="202">
        <f>ROUND(I155*H155,2)</f>
        <v>0</v>
      </c>
      <c r="K155" s="198" t="s">
        <v>119</v>
      </c>
      <c r="L155" s="44"/>
      <c r="M155" s="203" t="s">
        <v>21</v>
      </c>
      <c r="N155" s="204" t="s">
        <v>44</v>
      </c>
      <c r="O155" s="84"/>
      <c r="P155" s="205">
        <f>O155*H155</f>
        <v>0</v>
      </c>
      <c r="Q155" s="205">
        <v>0</v>
      </c>
      <c r="R155" s="205">
        <f>Q155*H155</f>
        <v>0</v>
      </c>
      <c r="S155" s="205">
        <v>0</v>
      </c>
      <c r="T155" s="206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07" t="s">
        <v>113</v>
      </c>
      <c r="AT155" s="207" t="s">
        <v>115</v>
      </c>
      <c r="AU155" s="207" t="s">
        <v>81</v>
      </c>
      <c r="AY155" s="17" t="s">
        <v>114</v>
      </c>
      <c r="BE155" s="208">
        <f>IF(N155="základní",J155,0)</f>
        <v>0</v>
      </c>
      <c r="BF155" s="208">
        <f>IF(N155="snížená",J155,0)</f>
        <v>0</v>
      </c>
      <c r="BG155" s="208">
        <f>IF(N155="zákl. přenesená",J155,0)</f>
        <v>0</v>
      </c>
      <c r="BH155" s="208">
        <f>IF(N155="sníž. přenesená",J155,0)</f>
        <v>0</v>
      </c>
      <c r="BI155" s="208">
        <f>IF(N155="nulová",J155,0)</f>
        <v>0</v>
      </c>
      <c r="BJ155" s="17" t="s">
        <v>81</v>
      </c>
      <c r="BK155" s="208">
        <f>ROUND(I155*H155,2)</f>
        <v>0</v>
      </c>
      <c r="BL155" s="17" t="s">
        <v>113</v>
      </c>
      <c r="BM155" s="207" t="s">
        <v>248</v>
      </c>
    </row>
    <row r="156" s="2" customFormat="1" ht="55.5" customHeight="1">
      <c r="A156" s="38"/>
      <c r="B156" s="39"/>
      <c r="C156" s="196" t="s">
        <v>249</v>
      </c>
      <c r="D156" s="196" t="s">
        <v>115</v>
      </c>
      <c r="E156" s="197" t="s">
        <v>250</v>
      </c>
      <c r="F156" s="198" t="s">
        <v>251</v>
      </c>
      <c r="G156" s="199" t="s">
        <v>118</v>
      </c>
      <c r="H156" s="200">
        <v>18</v>
      </c>
      <c r="I156" s="201"/>
      <c r="J156" s="202">
        <f>ROUND(I156*H156,2)</f>
        <v>0</v>
      </c>
      <c r="K156" s="198" t="s">
        <v>119</v>
      </c>
      <c r="L156" s="44"/>
      <c r="M156" s="203" t="s">
        <v>21</v>
      </c>
      <c r="N156" s="204" t="s">
        <v>44</v>
      </c>
      <c r="O156" s="84"/>
      <c r="P156" s="205">
        <f>O156*H156</f>
        <v>0</v>
      </c>
      <c r="Q156" s="205">
        <v>0</v>
      </c>
      <c r="R156" s="205">
        <f>Q156*H156</f>
        <v>0</v>
      </c>
      <c r="S156" s="205">
        <v>0</v>
      </c>
      <c r="T156" s="206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07" t="s">
        <v>113</v>
      </c>
      <c r="AT156" s="207" t="s">
        <v>115</v>
      </c>
      <c r="AU156" s="207" t="s">
        <v>81</v>
      </c>
      <c r="AY156" s="17" t="s">
        <v>114</v>
      </c>
      <c r="BE156" s="208">
        <f>IF(N156="základní",J156,0)</f>
        <v>0</v>
      </c>
      <c r="BF156" s="208">
        <f>IF(N156="snížená",J156,0)</f>
        <v>0</v>
      </c>
      <c r="BG156" s="208">
        <f>IF(N156="zákl. přenesená",J156,0)</f>
        <v>0</v>
      </c>
      <c r="BH156" s="208">
        <f>IF(N156="sníž. přenesená",J156,0)</f>
        <v>0</v>
      </c>
      <c r="BI156" s="208">
        <f>IF(N156="nulová",J156,0)</f>
        <v>0</v>
      </c>
      <c r="BJ156" s="17" t="s">
        <v>81</v>
      </c>
      <c r="BK156" s="208">
        <f>ROUND(I156*H156,2)</f>
        <v>0</v>
      </c>
      <c r="BL156" s="17" t="s">
        <v>113</v>
      </c>
      <c r="BM156" s="207" t="s">
        <v>252</v>
      </c>
    </row>
    <row r="157" s="12" customFormat="1">
      <c r="A157" s="12"/>
      <c r="B157" s="209"/>
      <c r="C157" s="210"/>
      <c r="D157" s="211" t="s">
        <v>121</v>
      </c>
      <c r="E157" s="212" t="s">
        <v>21</v>
      </c>
      <c r="F157" s="213" t="s">
        <v>253</v>
      </c>
      <c r="G157" s="210"/>
      <c r="H157" s="214">
        <v>1</v>
      </c>
      <c r="I157" s="215"/>
      <c r="J157" s="210"/>
      <c r="K157" s="210"/>
      <c r="L157" s="216"/>
      <c r="M157" s="217"/>
      <c r="N157" s="218"/>
      <c r="O157" s="218"/>
      <c r="P157" s="218"/>
      <c r="Q157" s="218"/>
      <c r="R157" s="218"/>
      <c r="S157" s="218"/>
      <c r="T157" s="219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T157" s="220" t="s">
        <v>121</v>
      </c>
      <c r="AU157" s="220" t="s">
        <v>81</v>
      </c>
      <c r="AV157" s="12" t="s">
        <v>83</v>
      </c>
      <c r="AW157" s="12" t="s">
        <v>34</v>
      </c>
      <c r="AX157" s="12" t="s">
        <v>73</v>
      </c>
      <c r="AY157" s="220" t="s">
        <v>114</v>
      </c>
    </row>
    <row r="158" s="12" customFormat="1">
      <c r="A158" s="12"/>
      <c r="B158" s="209"/>
      <c r="C158" s="210"/>
      <c r="D158" s="211" t="s">
        <v>121</v>
      </c>
      <c r="E158" s="212" t="s">
        <v>21</v>
      </c>
      <c r="F158" s="213" t="s">
        <v>254</v>
      </c>
      <c r="G158" s="210"/>
      <c r="H158" s="214">
        <v>12</v>
      </c>
      <c r="I158" s="215"/>
      <c r="J158" s="210"/>
      <c r="K158" s="210"/>
      <c r="L158" s="216"/>
      <c r="M158" s="217"/>
      <c r="N158" s="218"/>
      <c r="O158" s="218"/>
      <c r="P158" s="218"/>
      <c r="Q158" s="218"/>
      <c r="R158" s="218"/>
      <c r="S158" s="218"/>
      <c r="T158" s="219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T158" s="220" t="s">
        <v>121</v>
      </c>
      <c r="AU158" s="220" t="s">
        <v>81</v>
      </c>
      <c r="AV158" s="12" t="s">
        <v>83</v>
      </c>
      <c r="AW158" s="12" t="s">
        <v>34</v>
      </c>
      <c r="AX158" s="12" t="s">
        <v>73</v>
      </c>
      <c r="AY158" s="220" t="s">
        <v>114</v>
      </c>
    </row>
    <row r="159" s="12" customFormat="1">
      <c r="A159" s="12"/>
      <c r="B159" s="209"/>
      <c r="C159" s="210"/>
      <c r="D159" s="211" t="s">
        <v>121</v>
      </c>
      <c r="E159" s="212" t="s">
        <v>21</v>
      </c>
      <c r="F159" s="213" t="s">
        <v>255</v>
      </c>
      <c r="G159" s="210"/>
      <c r="H159" s="214">
        <v>5</v>
      </c>
      <c r="I159" s="215"/>
      <c r="J159" s="210"/>
      <c r="K159" s="210"/>
      <c r="L159" s="216"/>
      <c r="M159" s="217"/>
      <c r="N159" s="218"/>
      <c r="O159" s="218"/>
      <c r="P159" s="218"/>
      <c r="Q159" s="218"/>
      <c r="R159" s="218"/>
      <c r="S159" s="218"/>
      <c r="T159" s="219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T159" s="220" t="s">
        <v>121</v>
      </c>
      <c r="AU159" s="220" t="s">
        <v>81</v>
      </c>
      <c r="AV159" s="12" t="s">
        <v>83</v>
      </c>
      <c r="AW159" s="12" t="s">
        <v>34</v>
      </c>
      <c r="AX159" s="12" t="s">
        <v>73</v>
      </c>
      <c r="AY159" s="220" t="s">
        <v>114</v>
      </c>
    </row>
    <row r="160" s="13" customFormat="1">
      <c r="A160" s="13"/>
      <c r="B160" s="221"/>
      <c r="C160" s="222"/>
      <c r="D160" s="211" t="s">
        <v>121</v>
      </c>
      <c r="E160" s="223" t="s">
        <v>21</v>
      </c>
      <c r="F160" s="224" t="s">
        <v>123</v>
      </c>
      <c r="G160" s="222"/>
      <c r="H160" s="225">
        <v>18</v>
      </c>
      <c r="I160" s="226"/>
      <c r="J160" s="222"/>
      <c r="K160" s="222"/>
      <c r="L160" s="227"/>
      <c r="M160" s="228"/>
      <c r="N160" s="229"/>
      <c r="O160" s="229"/>
      <c r="P160" s="229"/>
      <c r="Q160" s="229"/>
      <c r="R160" s="229"/>
      <c r="S160" s="229"/>
      <c r="T160" s="230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1" t="s">
        <v>121</v>
      </c>
      <c r="AU160" s="231" t="s">
        <v>81</v>
      </c>
      <c r="AV160" s="13" t="s">
        <v>113</v>
      </c>
      <c r="AW160" s="13" t="s">
        <v>34</v>
      </c>
      <c r="AX160" s="13" t="s">
        <v>81</v>
      </c>
      <c r="AY160" s="231" t="s">
        <v>114</v>
      </c>
    </row>
    <row r="161" s="2" customFormat="1" ht="55.5" customHeight="1">
      <c r="A161" s="38"/>
      <c r="B161" s="39"/>
      <c r="C161" s="196" t="s">
        <v>256</v>
      </c>
      <c r="D161" s="196" t="s">
        <v>115</v>
      </c>
      <c r="E161" s="197" t="s">
        <v>257</v>
      </c>
      <c r="F161" s="198" t="s">
        <v>258</v>
      </c>
      <c r="G161" s="199" t="s">
        <v>118</v>
      </c>
      <c r="H161" s="200">
        <v>1</v>
      </c>
      <c r="I161" s="201"/>
      <c r="J161" s="202">
        <f>ROUND(I161*H161,2)</f>
        <v>0</v>
      </c>
      <c r="K161" s="198" t="s">
        <v>119</v>
      </c>
      <c r="L161" s="44"/>
      <c r="M161" s="203" t="s">
        <v>21</v>
      </c>
      <c r="N161" s="204" t="s">
        <v>44</v>
      </c>
      <c r="O161" s="84"/>
      <c r="P161" s="205">
        <f>O161*H161</f>
        <v>0</v>
      </c>
      <c r="Q161" s="205">
        <v>0</v>
      </c>
      <c r="R161" s="205">
        <f>Q161*H161</f>
        <v>0</v>
      </c>
      <c r="S161" s="205">
        <v>0</v>
      </c>
      <c r="T161" s="206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07" t="s">
        <v>113</v>
      </c>
      <c r="AT161" s="207" t="s">
        <v>115</v>
      </c>
      <c r="AU161" s="207" t="s">
        <v>81</v>
      </c>
      <c r="AY161" s="17" t="s">
        <v>114</v>
      </c>
      <c r="BE161" s="208">
        <f>IF(N161="základní",J161,0)</f>
        <v>0</v>
      </c>
      <c r="BF161" s="208">
        <f>IF(N161="snížená",J161,0)</f>
        <v>0</v>
      </c>
      <c r="BG161" s="208">
        <f>IF(N161="zákl. přenesená",J161,0)</f>
        <v>0</v>
      </c>
      <c r="BH161" s="208">
        <f>IF(N161="sníž. přenesená",J161,0)</f>
        <v>0</v>
      </c>
      <c r="BI161" s="208">
        <f>IF(N161="nulová",J161,0)</f>
        <v>0</v>
      </c>
      <c r="BJ161" s="17" t="s">
        <v>81</v>
      </c>
      <c r="BK161" s="208">
        <f>ROUND(I161*H161,2)</f>
        <v>0</v>
      </c>
      <c r="BL161" s="17" t="s">
        <v>113</v>
      </c>
      <c r="BM161" s="207" t="s">
        <v>259</v>
      </c>
    </row>
    <row r="162" s="2" customFormat="1" ht="62.7" customHeight="1">
      <c r="A162" s="38"/>
      <c r="B162" s="39"/>
      <c r="C162" s="196" t="s">
        <v>260</v>
      </c>
      <c r="D162" s="196" t="s">
        <v>115</v>
      </c>
      <c r="E162" s="197" t="s">
        <v>261</v>
      </c>
      <c r="F162" s="198" t="s">
        <v>262</v>
      </c>
      <c r="G162" s="199" t="s">
        <v>118</v>
      </c>
      <c r="H162" s="200">
        <v>1</v>
      </c>
      <c r="I162" s="201"/>
      <c r="J162" s="202">
        <f>ROUND(I162*H162,2)</f>
        <v>0</v>
      </c>
      <c r="K162" s="198" t="s">
        <v>119</v>
      </c>
      <c r="L162" s="44"/>
      <c r="M162" s="203" t="s">
        <v>21</v>
      </c>
      <c r="N162" s="204" t="s">
        <v>44</v>
      </c>
      <c r="O162" s="84"/>
      <c r="P162" s="205">
        <f>O162*H162</f>
        <v>0</v>
      </c>
      <c r="Q162" s="205">
        <v>0</v>
      </c>
      <c r="R162" s="205">
        <f>Q162*H162</f>
        <v>0</v>
      </c>
      <c r="S162" s="205">
        <v>0</v>
      </c>
      <c r="T162" s="206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07" t="s">
        <v>113</v>
      </c>
      <c r="AT162" s="207" t="s">
        <v>115</v>
      </c>
      <c r="AU162" s="207" t="s">
        <v>81</v>
      </c>
      <c r="AY162" s="17" t="s">
        <v>114</v>
      </c>
      <c r="BE162" s="208">
        <f>IF(N162="základní",J162,0)</f>
        <v>0</v>
      </c>
      <c r="BF162" s="208">
        <f>IF(N162="snížená",J162,0)</f>
        <v>0</v>
      </c>
      <c r="BG162" s="208">
        <f>IF(N162="zákl. přenesená",J162,0)</f>
        <v>0</v>
      </c>
      <c r="BH162" s="208">
        <f>IF(N162="sníž. přenesená",J162,0)</f>
        <v>0</v>
      </c>
      <c r="BI162" s="208">
        <f>IF(N162="nulová",J162,0)</f>
        <v>0</v>
      </c>
      <c r="BJ162" s="17" t="s">
        <v>81</v>
      </c>
      <c r="BK162" s="208">
        <f>ROUND(I162*H162,2)</f>
        <v>0</v>
      </c>
      <c r="BL162" s="17" t="s">
        <v>113</v>
      </c>
      <c r="BM162" s="207" t="s">
        <v>263</v>
      </c>
    </row>
    <row r="163" s="2" customFormat="1" ht="55.5" customHeight="1">
      <c r="A163" s="38"/>
      <c r="B163" s="39"/>
      <c r="C163" s="196" t="s">
        <v>264</v>
      </c>
      <c r="D163" s="196" t="s">
        <v>115</v>
      </c>
      <c r="E163" s="197" t="s">
        <v>265</v>
      </c>
      <c r="F163" s="198" t="s">
        <v>266</v>
      </c>
      <c r="G163" s="199" t="s">
        <v>118</v>
      </c>
      <c r="H163" s="200">
        <v>1</v>
      </c>
      <c r="I163" s="201"/>
      <c r="J163" s="202">
        <f>ROUND(I163*H163,2)</f>
        <v>0</v>
      </c>
      <c r="K163" s="198" t="s">
        <v>119</v>
      </c>
      <c r="L163" s="44"/>
      <c r="M163" s="203" t="s">
        <v>21</v>
      </c>
      <c r="N163" s="204" t="s">
        <v>44</v>
      </c>
      <c r="O163" s="84"/>
      <c r="P163" s="205">
        <f>O163*H163</f>
        <v>0</v>
      </c>
      <c r="Q163" s="205">
        <v>0</v>
      </c>
      <c r="R163" s="205">
        <f>Q163*H163</f>
        <v>0</v>
      </c>
      <c r="S163" s="205">
        <v>0</v>
      </c>
      <c r="T163" s="206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07" t="s">
        <v>113</v>
      </c>
      <c r="AT163" s="207" t="s">
        <v>115</v>
      </c>
      <c r="AU163" s="207" t="s">
        <v>81</v>
      </c>
      <c r="AY163" s="17" t="s">
        <v>114</v>
      </c>
      <c r="BE163" s="208">
        <f>IF(N163="základní",J163,0)</f>
        <v>0</v>
      </c>
      <c r="BF163" s="208">
        <f>IF(N163="snížená",J163,0)</f>
        <v>0</v>
      </c>
      <c r="BG163" s="208">
        <f>IF(N163="zákl. přenesená",J163,0)</f>
        <v>0</v>
      </c>
      <c r="BH163" s="208">
        <f>IF(N163="sníž. přenesená",J163,0)</f>
        <v>0</v>
      </c>
      <c r="BI163" s="208">
        <f>IF(N163="nulová",J163,0)</f>
        <v>0</v>
      </c>
      <c r="BJ163" s="17" t="s">
        <v>81</v>
      </c>
      <c r="BK163" s="208">
        <f>ROUND(I163*H163,2)</f>
        <v>0</v>
      </c>
      <c r="BL163" s="17" t="s">
        <v>113</v>
      </c>
      <c r="BM163" s="207" t="s">
        <v>267</v>
      </c>
    </row>
    <row r="164" s="2" customFormat="1" ht="55.5" customHeight="1">
      <c r="A164" s="38"/>
      <c r="B164" s="39"/>
      <c r="C164" s="196" t="s">
        <v>268</v>
      </c>
      <c r="D164" s="196" t="s">
        <v>115</v>
      </c>
      <c r="E164" s="197" t="s">
        <v>269</v>
      </c>
      <c r="F164" s="198" t="s">
        <v>270</v>
      </c>
      <c r="G164" s="199" t="s">
        <v>118</v>
      </c>
      <c r="H164" s="200">
        <v>10</v>
      </c>
      <c r="I164" s="201"/>
      <c r="J164" s="202">
        <f>ROUND(I164*H164,2)</f>
        <v>0</v>
      </c>
      <c r="K164" s="198" t="s">
        <v>119</v>
      </c>
      <c r="L164" s="44"/>
      <c r="M164" s="203" t="s">
        <v>21</v>
      </c>
      <c r="N164" s="204" t="s">
        <v>44</v>
      </c>
      <c r="O164" s="84"/>
      <c r="P164" s="205">
        <f>O164*H164</f>
        <v>0</v>
      </c>
      <c r="Q164" s="205">
        <v>0</v>
      </c>
      <c r="R164" s="205">
        <f>Q164*H164</f>
        <v>0</v>
      </c>
      <c r="S164" s="205">
        <v>0</v>
      </c>
      <c r="T164" s="206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07" t="s">
        <v>113</v>
      </c>
      <c r="AT164" s="207" t="s">
        <v>115</v>
      </c>
      <c r="AU164" s="207" t="s">
        <v>81</v>
      </c>
      <c r="AY164" s="17" t="s">
        <v>114</v>
      </c>
      <c r="BE164" s="208">
        <f>IF(N164="základní",J164,0)</f>
        <v>0</v>
      </c>
      <c r="BF164" s="208">
        <f>IF(N164="snížená",J164,0)</f>
        <v>0</v>
      </c>
      <c r="BG164" s="208">
        <f>IF(N164="zákl. přenesená",J164,0)</f>
        <v>0</v>
      </c>
      <c r="BH164" s="208">
        <f>IF(N164="sníž. přenesená",J164,0)</f>
        <v>0</v>
      </c>
      <c r="BI164" s="208">
        <f>IF(N164="nulová",J164,0)</f>
        <v>0</v>
      </c>
      <c r="BJ164" s="17" t="s">
        <v>81</v>
      </c>
      <c r="BK164" s="208">
        <f>ROUND(I164*H164,2)</f>
        <v>0</v>
      </c>
      <c r="BL164" s="17" t="s">
        <v>113</v>
      </c>
      <c r="BM164" s="207" t="s">
        <v>271</v>
      </c>
    </row>
    <row r="165" s="12" customFormat="1">
      <c r="A165" s="12"/>
      <c r="B165" s="209"/>
      <c r="C165" s="210"/>
      <c r="D165" s="211" t="s">
        <v>121</v>
      </c>
      <c r="E165" s="212" t="s">
        <v>21</v>
      </c>
      <c r="F165" s="213" t="s">
        <v>272</v>
      </c>
      <c r="G165" s="210"/>
      <c r="H165" s="214">
        <v>7</v>
      </c>
      <c r="I165" s="215"/>
      <c r="J165" s="210"/>
      <c r="K165" s="210"/>
      <c r="L165" s="216"/>
      <c r="M165" s="217"/>
      <c r="N165" s="218"/>
      <c r="O165" s="218"/>
      <c r="P165" s="218"/>
      <c r="Q165" s="218"/>
      <c r="R165" s="218"/>
      <c r="S165" s="218"/>
      <c r="T165" s="219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T165" s="220" t="s">
        <v>121</v>
      </c>
      <c r="AU165" s="220" t="s">
        <v>81</v>
      </c>
      <c r="AV165" s="12" t="s">
        <v>83</v>
      </c>
      <c r="AW165" s="12" t="s">
        <v>34</v>
      </c>
      <c r="AX165" s="12" t="s">
        <v>73</v>
      </c>
      <c r="AY165" s="220" t="s">
        <v>114</v>
      </c>
    </row>
    <row r="166" s="12" customFormat="1">
      <c r="A166" s="12"/>
      <c r="B166" s="209"/>
      <c r="C166" s="210"/>
      <c r="D166" s="211" t="s">
        <v>121</v>
      </c>
      <c r="E166" s="212" t="s">
        <v>21</v>
      </c>
      <c r="F166" s="213" t="s">
        <v>273</v>
      </c>
      <c r="G166" s="210"/>
      <c r="H166" s="214">
        <v>3</v>
      </c>
      <c r="I166" s="215"/>
      <c r="J166" s="210"/>
      <c r="K166" s="210"/>
      <c r="L166" s="216"/>
      <c r="M166" s="217"/>
      <c r="N166" s="218"/>
      <c r="O166" s="218"/>
      <c r="P166" s="218"/>
      <c r="Q166" s="218"/>
      <c r="R166" s="218"/>
      <c r="S166" s="218"/>
      <c r="T166" s="219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T166" s="220" t="s">
        <v>121</v>
      </c>
      <c r="AU166" s="220" t="s">
        <v>81</v>
      </c>
      <c r="AV166" s="12" t="s">
        <v>83</v>
      </c>
      <c r="AW166" s="12" t="s">
        <v>34</v>
      </c>
      <c r="AX166" s="12" t="s">
        <v>73</v>
      </c>
      <c r="AY166" s="220" t="s">
        <v>114</v>
      </c>
    </row>
    <row r="167" s="13" customFormat="1">
      <c r="A167" s="13"/>
      <c r="B167" s="221"/>
      <c r="C167" s="222"/>
      <c r="D167" s="211" t="s">
        <v>121</v>
      </c>
      <c r="E167" s="223" t="s">
        <v>21</v>
      </c>
      <c r="F167" s="224" t="s">
        <v>123</v>
      </c>
      <c r="G167" s="222"/>
      <c r="H167" s="225">
        <v>10</v>
      </c>
      <c r="I167" s="226"/>
      <c r="J167" s="222"/>
      <c r="K167" s="222"/>
      <c r="L167" s="227"/>
      <c r="M167" s="228"/>
      <c r="N167" s="229"/>
      <c r="O167" s="229"/>
      <c r="P167" s="229"/>
      <c r="Q167" s="229"/>
      <c r="R167" s="229"/>
      <c r="S167" s="229"/>
      <c r="T167" s="230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1" t="s">
        <v>121</v>
      </c>
      <c r="AU167" s="231" t="s">
        <v>81</v>
      </c>
      <c r="AV167" s="13" t="s">
        <v>113</v>
      </c>
      <c r="AW167" s="13" t="s">
        <v>34</v>
      </c>
      <c r="AX167" s="13" t="s">
        <v>81</v>
      </c>
      <c r="AY167" s="231" t="s">
        <v>114</v>
      </c>
    </row>
    <row r="168" s="2" customFormat="1" ht="55.5" customHeight="1">
      <c r="A168" s="38"/>
      <c r="B168" s="39"/>
      <c r="C168" s="196" t="s">
        <v>274</v>
      </c>
      <c r="D168" s="196" t="s">
        <v>115</v>
      </c>
      <c r="E168" s="197" t="s">
        <v>275</v>
      </c>
      <c r="F168" s="198" t="s">
        <v>276</v>
      </c>
      <c r="G168" s="199" t="s">
        <v>118</v>
      </c>
      <c r="H168" s="200">
        <v>1</v>
      </c>
      <c r="I168" s="201"/>
      <c r="J168" s="202">
        <f>ROUND(I168*H168,2)</f>
        <v>0</v>
      </c>
      <c r="K168" s="198" t="s">
        <v>119</v>
      </c>
      <c r="L168" s="44"/>
      <c r="M168" s="203" t="s">
        <v>21</v>
      </c>
      <c r="N168" s="204" t="s">
        <v>44</v>
      </c>
      <c r="O168" s="84"/>
      <c r="P168" s="205">
        <f>O168*H168</f>
        <v>0</v>
      </c>
      <c r="Q168" s="205">
        <v>0</v>
      </c>
      <c r="R168" s="205">
        <f>Q168*H168</f>
        <v>0</v>
      </c>
      <c r="S168" s="205">
        <v>0</v>
      </c>
      <c r="T168" s="206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07" t="s">
        <v>113</v>
      </c>
      <c r="AT168" s="207" t="s">
        <v>115</v>
      </c>
      <c r="AU168" s="207" t="s">
        <v>81</v>
      </c>
      <c r="AY168" s="17" t="s">
        <v>114</v>
      </c>
      <c r="BE168" s="208">
        <f>IF(N168="základní",J168,0)</f>
        <v>0</v>
      </c>
      <c r="BF168" s="208">
        <f>IF(N168="snížená",J168,0)</f>
        <v>0</v>
      </c>
      <c r="BG168" s="208">
        <f>IF(N168="zákl. přenesená",J168,0)</f>
        <v>0</v>
      </c>
      <c r="BH168" s="208">
        <f>IF(N168="sníž. přenesená",J168,0)</f>
        <v>0</v>
      </c>
      <c r="BI168" s="208">
        <f>IF(N168="nulová",J168,0)</f>
        <v>0</v>
      </c>
      <c r="BJ168" s="17" t="s">
        <v>81</v>
      </c>
      <c r="BK168" s="208">
        <f>ROUND(I168*H168,2)</f>
        <v>0</v>
      </c>
      <c r="BL168" s="17" t="s">
        <v>113</v>
      </c>
      <c r="BM168" s="207" t="s">
        <v>277</v>
      </c>
    </row>
    <row r="169" s="2" customFormat="1" ht="55.5" customHeight="1">
      <c r="A169" s="38"/>
      <c r="B169" s="39"/>
      <c r="C169" s="196" t="s">
        <v>278</v>
      </c>
      <c r="D169" s="196" t="s">
        <v>115</v>
      </c>
      <c r="E169" s="197" t="s">
        <v>279</v>
      </c>
      <c r="F169" s="198" t="s">
        <v>280</v>
      </c>
      <c r="G169" s="199" t="s">
        <v>118</v>
      </c>
      <c r="H169" s="200">
        <v>1</v>
      </c>
      <c r="I169" s="201"/>
      <c r="J169" s="202">
        <f>ROUND(I169*H169,2)</f>
        <v>0</v>
      </c>
      <c r="K169" s="198" t="s">
        <v>119</v>
      </c>
      <c r="L169" s="44"/>
      <c r="M169" s="203" t="s">
        <v>21</v>
      </c>
      <c r="N169" s="204" t="s">
        <v>44</v>
      </c>
      <c r="O169" s="84"/>
      <c r="P169" s="205">
        <f>O169*H169</f>
        <v>0</v>
      </c>
      <c r="Q169" s="205">
        <v>0</v>
      </c>
      <c r="R169" s="205">
        <f>Q169*H169</f>
        <v>0</v>
      </c>
      <c r="S169" s="205">
        <v>0</v>
      </c>
      <c r="T169" s="206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07" t="s">
        <v>113</v>
      </c>
      <c r="AT169" s="207" t="s">
        <v>115</v>
      </c>
      <c r="AU169" s="207" t="s">
        <v>81</v>
      </c>
      <c r="AY169" s="17" t="s">
        <v>114</v>
      </c>
      <c r="BE169" s="208">
        <f>IF(N169="základní",J169,0)</f>
        <v>0</v>
      </c>
      <c r="BF169" s="208">
        <f>IF(N169="snížená",J169,0)</f>
        <v>0</v>
      </c>
      <c r="BG169" s="208">
        <f>IF(N169="zákl. přenesená",J169,0)</f>
        <v>0</v>
      </c>
      <c r="BH169" s="208">
        <f>IF(N169="sníž. přenesená",J169,0)</f>
        <v>0</v>
      </c>
      <c r="BI169" s="208">
        <f>IF(N169="nulová",J169,0)</f>
        <v>0</v>
      </c>
      <c r="BJ169" s="17" t="s">
        <v>81</v>
      </c>
      <c r="BK169" s="208">
        <f>ROUND(I169*H169,2)</f>
        <v>0</v>
      </c>
      <c r="BL169" s="17" t="s">
        <v>113</v>
      </c>
      <c r="BM169" s="207" t="s">
        <v>281</v>
      </c>
    </row>
    <row r="170" s="2" customFormat="1" ht="55.5" customHeight="1">
      <c r="A170" s="38"/>
      <c r="B170" s="39"/>
      <c r="C170" s="196" t="s">
        <v>282</v>
      </c>
      <c r="D170" s="196" t="s">
        <v>115</v>
      </c>
      <c r="E170" s="197" t="s">
        <v>283</v>
      </c>
      <c r="F170" s="198" t="s">
        <v>284</v>
      </c>
      <c r="G170" s="199" t="s">
        <v>118</v>
      </c>
      <c r="H170" s="200">
        <v>1</v>
      </c>
      <c r="I170" s="201"/>
      <c r="J170" s="202">
        <f>ROUND(I170*H170,2)</f>
        <v>0</v>
      </c>
      <c r="K170" s="198" t="s">
        <v>119</v>
      </c>
      <c r="L170" s="44"/>
      <c r="M170" s="203" t="s">
        <v>21</v>
      </c>
      <c r="N170" s="204" t="s">
        <v>44</v>
      </c>
      <c r="O170" s="84"/>
      <c r="P170" s="205">
        <f>O170*H170</f>
        <v>0</v>
      </c>
      <c r="Q170" s="205">
        <v>0</v>
      </c>
      <c r="R170" s="205">
        <f>Q170*H170</f>
        <v>0</v>
      </c>
      <c r="S170" s="205">
        <v>0</v>
      </c>
      <c r="T170" s="206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07" t="s">
        <v>113</v>
      </c>
      <c r="AT170" s="207" t="s">
        <v>115</v>
      </c>
      <c r="AU170" s="207" t="s">
        <v>81</v>
      </c>
      <c r="AY170" s="17" t="s">
        <v>114</v>
      </c>
      <c r="BE170" s="208">
        <f>IF(N170="základní",J170,0)</f>
        <v>0</v>
      </c>
      <c r="BF170" s="208">
        <f>IF(N170="snížená",J170,0)</f>
        <v>0</v>
      </c>
      <c r="BG170" s="208">
        <f>IF(N170="zákl. přenesená",J170,0)</f>
        <v>0</v>
      </c>
      <c r="BH170" s="208">
        <f>IF(N170="sníž. přenesená",J170,0)</f>
        <v>0</v>
      </c>
      <c r="BI170" s="208">
        <f>IF(N170="nulová",J170,0)</f>
        <v>0</v>
      </c>
      <c r="BJ170" s="17" t="s">
        <v>81</v>
      </c>
      <c r="BK170" s="208">
        <f>ROUND(I170*H170,2)</f>
        <v>0</v>
      </c>
      <c r="BL170" s="17" t="s">
        <v>113</v>
      </c>
      <c r="BM170" s="207" t="s">
        <v>285</v>
      </c>
    </row>
    <row r="171" s="2" customFormat="1" ht="55.5" customHeight="1">
      <c r="A171" s="38"/>
      <c r="B171" s="39"/>
      <c r="C171" s="196" t="s">
        <v>286</v>
      </c>
      <c r="D171" s="196" t="s">
        <v>115</v>
      </c>
      <c r="E171" s="197" t="s">
        <v>287</v>
      </c>
      <c r="F171" s="198" t="s">
        <v>288</v>
      </c>
      <c r="G171" s="199" t="s">
        <v>118</v>
      </c>
      <c r="H171" s="200">
        <v>1</v>
      </c>
      <c r="I171" s="201"/>
      <c r="J171" s="202">
        <f>ROUND(I171*H171,2)</f>
        <v>0</v>
      </c>
      <c r="K171" s="198" t="s">
        <v>119</v>
      </c>
      <c r="L171" s="44"/>
      <c r="M171" s="203" t="s">
        <v>21</v>
      </c>
      <c r="N171" s="204" t="s">
        <v>44</v>
      </c>
      <c r="O171" s="84"/>
      <c r="P171" s="205">
        <f>O171*H171</f>
        <v>0</v>
      </c>
      <c r="Q171" s="205">
        <v>0</v>
      </c>
      <c r="R171" s="205">
        <f>Q171*H171</f>
        <v>0</v>
      </c>
      <c r="S171" s="205">
        <v>0</v>
      </c>
      <c r="T171" s="206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07" t="s">
        <v>113</v>
      </c>
      <c r="AT171" s="207" t="s">
        <v>115</v>
      </c>
      <c r="AU171" s="207" t="s">
        <v>81</v>
      </c>
      <c r="AY171" s="17" t="s">
        <v>114</v>
      </c>
      <c r="BE171" s="208">
        <f>IF(N171="základní",J171,0)</f>
        <v>0</v>
      </c>
      <c r="BF171" s="208">
        <f>IF(N171="snížená",J171,0)</f>
        <v>0</v>
      </c>
      <c r="BG171" s="208">
        <f>IF(N171="zákl. přenesená",J171,0)</f>
        <v>0</v>
      </c>
      <c r="BH171" s="208">
        <f>IF(N171="sníž. přenesená",J171,0)</f>
        <v>0</v>
      </c>
      <c r="BI171" s="208">
        <f>IF(N171="nulová",J171,0)</f>
        <v>0</v>
      </c>
      <c r="BJ171" s="17" t="s">
        <v>81</v>
      </c>
      <c r="BK171" s="208">
        <f>ROUND(I171*H171,2)</f>
        <v>0</v>
      </c>
      <c r="BL171" s="17" t="s">
        <v>113</v>
      </c>
      <c r="BM171" s="207" t="s">
        <v>289</v>
      </c>
    </row>
    <row r="172" s="2" customFormat="1" ht="55.5" customHeight="1">
      <c r="A172" s="38"/>
      <c r="B172" s="39"/>
      <c r="C172" s="196" t="s">
        <v>290</v>
      </c>
      <c r="D172" s="196" t="s">
        <v>115</v>
      </c>
      <c r="E172" s="197" t="s">
        <v>291</v>
      </c>
      <c r="F172" s="198" t="s">
        <v>292</v>
      </c>
      <c r="G172" s="199" t="s">
        <v>118</v>
      </c>
      <c r="H172" s="200">
        <v>97</v>
      </c>
      <c r="I172" s="201"/>
      <c r="J172" s="202">
        <f>ROUND(I172*H172,2)</f>
        <v>0</v>
      </c>
      <c r="K172" s="198" t="s">
        <v>119</v>
      </c>
      <c r="L172" s="44"/>
      <c r="M172" s="203" t="s">
        <v>21</v>
      </c>
      <c r="N172" s="204" t="s">
        <v>44</v>
      </c>
      <c r="O172" s="84"/>
      <c r="P172" s="205">
        <f>O172*H172</f>
        <v>0</v>
      </c>
      <c r="Q172" s="205">
        <v>0</v>
      </c>
      <c r="R172" s="205">
        <f>Q172*H172</f>
        <v>0</v>
      </c>
      <c r="S172" s="205">
        <v>0</v>
      </c>
      <c r="T172" s="206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07" t="s">
        <v>113</v>
      </c>
      <c r="AT172" s="207" t="s">
        <v>115</v>
      </c>
      <c r="AU172" s="207" t="s">
        <v>81</v>
      </c>
      <c r="AY172" s="17" t="s">
        <v>114</v>
      </c>
      <c r="BE172" s="208">
        <f>IF(N172="základní",J172,0)</f>
        <v>0</v>
      </c>
      <c r="BF172" s="208">
        <f>IF(N172="snížená",J172,0)</f>
        <v>0</v>
      </c>
      <c r="BG172" s="208">
        <f>IF(N172="zákl. přenesená",J172,0)</f>
        <v>0</v>
      </c>
      <c r="BH172" s="208">
        <f>IF(N172="sníž. přenesená",J172,0)</f>
        <v>0</v>
      </c>
      <c r="BI172" s="208">
        <f>IF(N172="nulová",J172,0)</f>
        <v>0</v>
      </c>
      <c r="BJ172" s="17" t="s">
        <v>81</v>
      </c>
      <c r="BK172" s="208">
        <f>ROUND(I172*H172,2)</f>
        <v>0</v>
      </c>
      <c r="BL172" s="17" t="s">
        <v>113</v>
      </c>
      <c r="BM172" s="207" t="s">
        <v>293</v>
      </c>
    </row>
    <row r="173" s="12" customFormat="1">
      <c r="A173" s="12"/>
      <c r="B173" s="209"/>
      <c r="C173" s="210"/>
      <c r="D173" s="211" t="s">
        <v>121</v>
      </c>
      <c r="E173" s="212" t="s">
        <v>21</v>
      </c>
      <c r="F173" s="213" t="s">
        <v>294</v>
      </c>
      <c r="G173" s="210"/>
      <c r="H173" s="214">
        <v>1</v>
      </c>
      <c r="I173" s="215"/>
      <c r="J173" s="210"/>
      <c r="K173" s="210"/>
      <c r="L173" s="216"/>
      <c r="M173" s="217"/>
      <c r="N173" s="218"/>
      <c r="O173" s="218"/>
      <c r="P173" s="218"/>
      <c r="Q173" s="218"/>
      <c r="R173" s="218"/>
      <c r="S173" s="218"/>
      <c r="T173" s="219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T173" s="220" t="s">
        <v>121</v>
      </c>
      <c r="AU173" s="220" t="s">
        <v>81</v>
      </c>
      <c r="AV173" s="12" t="s">
        <v>83</v>
      </c>
      <c r="AW173" s="12" t="s">
        <v>34</v>
      </c>
      <c r="AX173" s="12" t="s">
        <v>73</v>
      </c>
      <c r="AY173" s="220" t="s">
        <v>114</v>
      </c>
    </row>
    <row r="174" s="12" customFormat="1">
      <c r="A174" s="12"/>
      <c r="B174" s="209"/>
      <c r="C174" s="210"/>
      <c r="D174" s="211" t="s">
        <v>121</v>
      </c>
      <c r="E174" s="212" t="s">
        <v>21</v>
      </c>
      <c r="F174" s="213" t="s">
        <v>295</v>
      </c>
      <c r="G174" s="210"/>
      <c r="H174" s="214">
        <v>19</v>
      </c>
      <c r="I174" s="215"/>
      <c r="J174" s="210"/>
      <c r="K174" s="210"/>
      <c r="L174" s="216"/>
      <c r="M174" s="217"/>
      <c r="N174" s="218"/>
      <c r="O174" s="218"/>
      <c r="P174" s="218"/>
      <c r="Q174" s="218"/>
      <c r="R174" s="218"/>
      <c r="S174" s="218"/>
      <c r="T174" s="219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T174" s="220" t="s">
        <v>121</v>
      </c>
      <c r="AU174" s="220" t="s">
        <v>81</v>
      </c>
      <c r="AV174" s="12" t="s">
        <v>83</v>
      </c>
      <c r="AW174" s="12" t="s">
        <v>34</v>
      </c>
      <c r="AX174" s="12" t="s">
        <v>73</v>
      </c>
      <c r="AY174" s="220" t="s">
        <v>114</v>
      </c>
    </row>
    <row r="175" s="12" customFormat="1">
      <c r="A175" s="12"/>
      <c r="B175" s="209"/>
      <c r="C175" s="210"/>
      <c r="D175" s="211" t="s">
        <v>121</v>
      </c>
      <c r="E175" s="212" t="s">
        <v>21</v>
      </c>
      <c r="F175" s="213" t="s">
        <v>296</v>
      </c>
      <c r="G175" s="210"/>
      <c r="H175" s="214">
        <v>5</v>
      </c>
      <c r="I175" s="215"/>
      <c r="J175" s="210"/>
      <c r="K175" s="210"/>
      <c r="L175" s="216"/>
      <c r="M175" s="217"/>
      <c r="N175" s="218"/>
      <c r="O175" s="218"/>
      <c r="P175" s="218"/>
      <c r="Q175" s="218"/>
      <c r="R175" s="218"/>
      <c r="S175" s="218"/>
      <c r="T175" s="219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T175" s="220" t="s">
        <v>121</v>
      </c>
      <c r="AU175" s="220" t="s">
        <v>81</v>
      </c>
      <c r="AV175" s="12" t="s">
        <v>83</v>
      </c>
      <c r="AW175" s="12" t="s">
        <v>34</v>
      </c>
      <c r="AX175" s="12" t="s">
        <v>73</v>
      </c>
      <c r="AY175" s="220" t="s">
        <v>114</v>
      </c>
    </row>
    <row r="176" s="12" customFormat="1">
      <c r="A176" s="12"/>
      <c r="B176" s="209"/>
      <c r="C176" s="210"/>
      <c r="D176" s="211" t="s">
        <v>121</v>
      </c>
      <c r="E176" s="212" t="s">
        <v>21</v>
      </c>
      <c r="F176" s="213" t="s">
        <v>297</v>
      </c>
      <c r="G176" s="210"/>
      <c r="H176" s="214">
        <v>8</v>
      </c>
      <c r="I176" s="215"/>
      <c r="J176" s="210"/>
      <c r="K176" s="210"/>
      <c r="L176" s="216"/>
      <c r="M176" s="217"/>
      <c r="N176" s="218"/>
      <c r="O176" s="218"/>
      <c r="P176" s="218"/>
      <c r="Q176" s="218"/>
      <c r="R176" s="218"/>
      <c r="S176" s="218"/>
      <c r="T176" s="219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T176" s="220" t="s">
        <v>121</v>
      </c>
      <c r="AU176" s="220" t="s">
        <v>81</v>
      </c>
      <c r="AV176" s="12" t="s">
        <v>83</v>
      </c>
      <c r="AW176" s="12" t="s">
        <v>34</v>
      </c>
      <c r="AX176" s="12" t="s">
        <v>73</v>
      </c>
      <c r="AY176" s="220" t="s">
        <v>114</v>
      </c>
    </row>
    <row r="177" s="12" customFormat="1">
      <c r="A177" s="12"/>
      <c r="B177" s="209"/>
      <c r="C177" s="210"/>
      <c r="D177" s="211" t="s">
        <v>121</v>
      </c>
      <c r="E177" s="212" t="s">
        <v>21</v>
      </c>
      <c r="F177" s="213" t="s">
        <v>298</v>
      </c>
      <c r="G177" s="210"/>
      <c r="H177" s="214">
        <v>42</v>
      </c>
      <c r="I177" s="215"/>
      <c r="J177" s="210"/>
      <c r="K177" s="210"/>
      <c r="L177" s="216"/>
      <c r="M177" s="217"/>
      <c r="N177" s="218"/>
      <c r="O177" s="218"/>
      <c r="P177" s="218"/>
      <c r="Q177" s="218"/>
      <c r="R177" s="218"/>
      <c r="S177" s="218"/>
      <c r="T177" s="219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T177" s="220" t="s">
        <v>121</v>
      </c>
      <c r="AU177" s="220" t="s">
        <v>81</v>
      </c>
      <c r="AV177" s="12" t="s">
        <v>83</v>
      </c>
      <c r="AW177" s="12" t="s">
        <v>34</v>
      </c>
      <c r="AX177" s="12" t="s">
        <v>73</v>
      </c>
      <c r="AY177" s="220" t="s">
        <v>114</v>
      </c>
    </row>
    <row r="178" s="12" customFormat="1">
      <c r="A178" s="12"/>
      <c r="B178" s="209"/>
      <c r="C178" s="210"/>
      <c r="D178" s="211" t="s">
        <v>121</v>
      </c>
      <c r="E178" s="212" t="s">
        <v>21</v>
      </c>
      <c r="F178" s="213" t="s">
        <v>299</v>
      </c>
      <c r="G178" s="210"/>
      <c r="H178" s="214">
        <v>22</v>
      </c>
      <c r="I178" s="215"/>
      <c r="J178" s="210"/>
      <c r="K178" s="210"/>
      <c r="L178" s="216"/>
      <c r="M178" s="217"/>
      <c r="N178" s="218"/>
      <c r="O178" s="218"/>
      <c r="P178" s="218"/>
      <c r="Q178" s="218"/>
      <c r="R178" s="218"/>
      <c r="S178" s="218"/>
      <c r="T178" s="219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T178" s="220" t="s">
        <v>121</v>
      </c>
      <c r="AU178" s="220" t="s">
        <v>81</v>
      </c>
      <c r="AV178" s="12" t="s">
        <v>83</v>
      </c>
      <c r="AW178" s="12" t="s">
        <v>34</v>
      </c>
      <c r="AX178" s="12" t="s">
        <v>73</v>
      </c>
      <c r="AY178" s="220" t="s">
        <v>114</v>
      </c>
    </row>
    <row r="179" s="13" customFormat="1">
      <c r="A179" s="13"/>
      <c r="B179" s="221"/>
      <c r="C179" s="222"/>
      <c r="D179" s="211" t="s">
        <v>121</v>
      </c>
      <c r="E179" s="223" t="s">
        <v>21</v>
      </c>
      <c r="F179" s="224" t="s">
        <v>123</v>
      </c>
      <c r="G179" s="222"/>
      <c r="H179" s="225">
        <v>97</v>
      </c>
      <c r="I179" s="226"/>
      <c r="J179" s="222"/>
      <c r="K179" s="222"/>
      <c r="L179" s="227"/>
      <c r="M179" s="228"/>
      <c r="N179" s="229"/>
      <c r="O179" s="229"/>
      <c r="P179" s="229"/>
      <c r="Q179" s="229"/>
      <c r="R179" s="229"/>
      <c r="S179" s="229"/>
      <c r="T179" s="230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1" t="s">
        <v>121</v>
      </c>
      <c r="AU179" s="231" t="s">
        <v>81</v>
      </c>
      <c r="AV179" s="13" t="s">
        <v>113</v>
      </c>
      <c r="AW179" s="13" t="s">
        <v>34</v>
      </c>
      <c r="AX179" s="13" t="s">
        <v>81</v>
      </c>
      <c r="AY179" s="231" t="s">
        <v>114</v>
      </c>
    </row>
    <row r="180" s="2" customFormat="1" ht="55.5" customHeight="1">
      <c r="A180" s="38"/>
      <c r="B180" s="39"/>
      <c r="C180" s="196" t="s">
        <v>300</v>
      </c>
      <c r="D180" s="196" t="s">
        <v>115</v>
      </c>
      <c r="E180" s="197" t="s">
        <v>301</v>
      </c>
      <c r="F180" s="198" t="s">
        <v>302</v>
      </c>
      <c r="G180" s="199" t="s">
        <v>118</v>
      </c>
      <c r="H180" s="200">
        <v>1</v>
      </c>
      <c r="I180" s="201"/>
      <c r="J180" s="202">
        <f>ROUND(I180*H180,2)</f>
        <v>0</v>
      </c>
      <c r="K180" s="198" t="s">
        <v>119</v>
      </c>
      <c r="L180" s="44"/>
      <c r="M180" s="203" t="s">
        <v>21</v>
      </c>
      <c r="N180" s="204" t="s">
        <v>44</v>
      </c>
      <c r="O180" s="84"/>
      <c r="P180" s="205">
        <f>O180*H180</f>
        <v>0</v>
      </c>
      <c r="Q180" s="205">
        <v>0</v>
      </c>
      <c r="R180" s="205">
        <f>Q180*H180</f>
        <v>0</v>
      </c>
      <c r="S180" s="205">
        <v>0</v>
      </c>
      <c r="T180" s="206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07" t="s">
        <v>113</v>
      </c>
      <c r="AT180" s="207" t="s">
        <v>115</v>
      </c>
      <c r="AU180" s="207" t="s">
        <v>81</v>
      </c>
      <c r="AY180" s="17" t="s">
        <v>114</v>
      </c>
      <c r="BE180" s="208">
        <f>IF(N180="základní",J180,0)</f>
        <v>0</v>
      </c>
      <c r="BF180" s="208">
        <f>IF(N180="snížená",J180,0)</f>
        <v>0</v>
      </c>
      <c r="BG180" s="208">
        <f>IF(N180="zákl. přenesená",J180,0)</f>
        <v>0</v>
      </c>
      <c r="BH180" s="208">
        <f>IF(N180="sníž. přenesená",J180,0)</f>
        <v>0</v>
      </c>
      <c r="BI180" s="208">
        <f>IF(N180="nulová",J180,0)</f>
        <v>0</v>
      </c>
      <c r="BJ180" s="17" t="s">
        <v>81</v>
      </c>
      <c r="BK180" s="208">
        <f>ROUND(I180*H180,2)</f>
        <v>0</v>
      </c>
      <c r="BL180" s="17" t="s">
        <v>113</v>
      </c>
      <c r="BM180" s="207" t="s">
        <v>303</v>
      </c>
    </row>
    <row r="181" s="2" customFormat="1" ht="62.7" customHeight="1">
      <c r="A181" s="38"/>
      <c r="B181" s="39"/>
      <c r="C181" s="196" t="s">
        <v>304</v>
      </c>
      <c r="D181" s="196" t="s">
        <v>115</v>
      </c>
      <c r="E181" s="197" t="s">
        <v>305</v>
      </c>
      <c r="F181" s="198" t="s">
        <v>306</v>
      </c>
      <c r="G181" s="199" t="s">
        <v>118</v>
      </c>
      <c r="H181" s="200">
        <v>1</v>
      </c>
      <c r="I181" s="201"/>
      <c r="J181" s="202">
        <f>ROUND(I181*H181,2)</f>
        <v>0</v>
      </c>
      <c r="K181" s="198" t="s">
        <v>119</v>
      </c>
      <c r="L181" s="44"/>
      <c r="M181" s="203" t="s">
        <v>21</v>
      </c>
      <c r="N181" s="204" t="s">
        <v>44</v>
      </c>
      <c r="O181" s="84"/>
      <c r="P181" s="205">
        <f>O181*H181</f>
        <v>0</v>
      </c>
      <c r="Q181" s="205">
        <v>0</v>
      </c>
      <c r="R181" s="205">
        <f>Q181*H181</f>
        <v>0</v>
      </c>
      <c r="S181" s="205">
        <v>0</v>
      </c>
      <c r="T181" s="206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07" t="s">
        <v>113</v>
      </c>
      <c r="AT181" s="207" t="s">
        <v>115</v>
      </c>
      <c r="AU181" s="207" t="s">
        <v>81</v>
      </c>
      <c r="AY181" s="17" t="s">
        <v>114</v>
      </c>
      <c r="BE181" s="208">
        <f>IF(N181="základní",J181,0)</f>
        <v>0</v>
      </c>
      <c r="BF181" s="208">
        <f>IF(N181="snížená",J181,0)</f>
        <v>0</v>
      </c>
      <c r="BG181" s="208">
        <f>IF(N181="zákl. přenesená",J181,0)</f>
        <v>0</v>
      </c>
      <c r="BH181" s="208">
        <f>IF(N181="sníž. přenesená",J181,0)</f>
        <v>0</v>
      </c>
      <c r="BI181" s="208">
        <f>IF(N181="nulová",J181,0)</f>
        <v>0</v>
      </c>
      <c r="BJ181" s="17" t="s">
        <v>81</v>
      </c>
      <c r="BK181" s="208">
        <f>ROUND(I181*H181,2)</f>
        <v>0</v>
      </c>
      <c r="BL181" s="17" t="s">
        <v>113</v>
      </c>
      <c r="BM181" s="207" t="s">
        <v>307</v>
      </c>
    </row>
    <row r="182" s="2" customFormat="1" ht="55.5" customHeight="1">
      <c r="A182" s="38"/>
      <c r="B182" s="39"/>
      <c r="C182" s="196" t="s">
        <v>308</v>
      </c>
      <c r="D182" s="196" t="s">
        <v>115</v>
      </c>
      <c r="E182" s="197" t="s">
        <v>309</v>
      </c>
      <c r="F182" s="198" t="s">
        <v>310</v>
      </c>
      <c r="G182" s="199" t="s">
        <v>118</v>
      </c>
      <c r="H182" s="200">
        <v>1</v>
      </c>
      <c r="I182" s="201"/>
      <c r="J182" s="202">
        <f>ROUND(I182*H182,2)</f>
        <v>0</v>
      </c>
      <c r="K182" s="198" t="s">
        <v>119</v>
      </c>
      <c r="L182" s="44"/>
      <c r="M182" s="203" t="s">
        <v>21</v>
      </c>
      <c r="N182" s="204" t="s">
        <v>44</v>
      </c>
      <c r="O182" s="84"/>
      <c r="P182" s="205">
        <f>O182*H182</f>
        <v>0</v>
      </c>
      <c r="Q182" s="205">
        <v>0</v>
      </c>
      <c r="R182" s="205">
        <f>Q182*H182</f>
        <v>0</v>
      </c>
      <c r="S182" s="205">
        <v>0</v>
      </c>
      <c r="T182" s="206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07" t="s">
        <v>113</v>
      </c>
      <c r="AT182" s="207" t="s">
        <v>115</v>
      </c>
      <c r="AU182" s="207" t="s">
        <v>81</v>
      </c>
      <c r="AY182" s="17" t="s">
        <v>114</v>
      </c>
      <c r="BE182" s="208">
        <f>IF(N182="základní",J182,0)</f>
        <v>0</v>
      </c>
      <c r="BF182" s="208">
        <f>IF(N182="snížená",J182,0)</f>
        <v>0</v>
      </c>
      <c r="BG182" s="208">
        <f>IF(N182="zákl. přenesená",J182,0)</f>
        <v>0</v>
      </c>
      <c r="BH182" s="208">
        <f>IF(N182="sníž. přenesená",J182,0)</f>
        <v>0</v>
      </c>
      <c r="BI182" s="208">
        <f>IF(N182="nulová",J182,0)</f>
        <v>0</v>
      </c>
      <c r="BJ182" s="17" t="s">
        <v>81</v>
      </c>
      <c r="BK182" s="208">
        <f>ROUND(I182*H182,2)</f>
        <v>0</v>
      </c>
      <c r="BL182" s="17" t="s">
        <v>113</v>
      </c>
      <c r="BM182" s="207" t="s">
        <v>311</v>
      </c>
    </row>
    <row r="183" s="2" customFormat="1" ht="49.05" customHeight="1">
      <c r="A183" s="38"/>
      <c r="B183" s="39"/>
      <c r="C183" s="196" t="s">
        <v>312</v>
      </c>
      <c r="D183" s="196" t="s">
        <v>115</v>
      </c>
      <c r="E183" s="197" t="s">
        <v>313</v>
      </c>
      <c r="F183" s="198" t="s">
        <v>314</v>
      </c>
      <c r="G183" s="199" t="s">
        <v>118</v>
      </c>
      <c r="H183" s="200">
        <v>8</v>
      </c>
      <c r="I183" s="201"/>
      <c r="J183" s="202">
        <f>ROUND(I183*H183,2)</f>
        <v>0</v>
      </c>
      <c r="K183" s="198" t="s">
        <v>119</v>
      </c>
      <c r="L183" s="44"/>
      <c r="M183" s="203" t="s">
        <v>21</v>
      </c>
      <c r="N183" s="204" t="s">
        <v>44</v>
      </c>
      <c r="O183" s="84"/>
      <c r="P183" s="205">
        <f>O183*H183</f>
        <v>0</v>
      </c>
      <c r="Q183" s="205">
        <v>0</v>
      </c>
      <c r="R183" s="205">
        <f>Q183*H183</f>
        <v>0</v>
      </c>
      <c r="S183" s="205">
        <v>0</v>
      </c>
      <c r="T183" s="206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07" t="s">
        <v>113</v>
      </c>
      <c r="AT183" s="207" t="s">
        <v>115</v>
      </c>
      <c r="AU183" s="207" t="s">
        <v>81</v>
      </c>
      <c r="AY183" s="17" t="s">
        <v>114</v>
      </c>
      <c r="BE183" s="208">
        <f>IF(N183="základní",J183,0)</f>
        <v>0</v>
      </c>
      <c r="BF183" s="208">
        <f>IF(N183="snížená",J183,0)</f>
        <v>0</v>
      </c>
      <c r="BG183" s="208">
        <f>IF(N183="zákl. přenesená",J183,0)</f>
        <v>0</v>
      </c>
      <c r="BH183" s="208">
        <f>IF(N183="sníž. přenesená",J183,0)</f>
        <v>0</v>
      </c>
      <c r="BI183" s="208">
        <f>IF(N183="nulová",J183,0)</f>
        <v>0</v>
      </c>
      <c r="BJ183" s="17" t="s">
        <v>81</v>
      </c>
      <c r="BK183" s="208">
        <f>ROUND(I183*H183,2)</f>
        <v>0</v>
      </c>
      <c r="BL183" s="17" t="s">
        <v>113</v>
      </c>
      <c r="BM183" s="207" t="s">
        <v>315</v>
      </c>
    </row>
    <row r="184" s="12" customFormat="1">
      <c r="A184" s="12"/>
      <c r="B184" s="209"/>
      <c r="C184" s="210"/>
      <c r="D184" s="211" t="s">
        <v>121</v>
      </c>
      <c r="E184" s="212" t="s">
        <v>21</v>
      </c>
      <c r="F184" s="213" t="s">
        <v>316</v>
      </c>
      <c r="G184" s="210"/>
      <c r="H184" s="214">
        <v>8</v>
      </c>
      <c r="I184" s="215"/>
      <c r="J184" s="210"/>
      <c r="K184" s="210"/>
      <c r="L184" s="216"/>
      <c r="M184" s="217"/>
      <c r="N184" s="218"/>
      <c r="O184" s="218"/>
      <c r="P184" s="218"/>
      <c r="Q184" s="218"/>
      <c r="R184" s="218"/>
      <c r="S184" s="218"/>
      <c r="T184" s="219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T184" s="220" t="s">
        <v>121</v>
      </c>
      <c r="AU184" s="220" t="s">
        <v>81</v>
      </c>
      <c r="AV184" s="12" t="s">
        <v>83</v>
      </c>
      <c r="AW184" s="12" t="s">
        <v>34</v>
      </c>
      <c r="AX184" s="12" t="s">
        <v>73</v>
      </c>
      <c r="AY184" s="220" t="s">
        <v>114</v>
      </c>
    </row>
    <row r="185" s="13" customFormat="1">
      <c r="A185" s="13"/>
      <c r="B185" s="221"/>
      <c r="C185" s="222"/>
      <c r="D185" s="211" t="s">
        <v>121</v>
      </c>
      <c r="E185" s="223" t="s">
        <v>21</v>
      </c>
      <c r="F185" s="224" t="s">
        <v>123</v>
      </c>
      <c r="G185" s="222"/>
      <c r="H185" s="225">
        <v>8</v>
      </c>
      <c r="I185" s="226"/>
      <c r="J185" s="222"/>
      <c r="K185" s="222"/>
      <c r="L185" s="227"/>
      <c r="M185" s="228"/>
      <c r="N185" s="229"/>
      <c r="O185" s="229"/>
      <c r="P185" s="229"/>
      <c r="Q185" s="229"/>
      <c r="R185" s="229"/>
      <c r="S185" s="229"/>
      <c r="T185" s="230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1" t="s">
        <v>121</v>
      </c>
      <c r="AU185" s="231" t="s">
        <v>81</v>
      </c>
      <c r="AV185" s="13" t="s">
        <v>113</v>
      </c>
      <c r="AW185" s="13" t="s">
        <v>34</v>
      </c>
      <c r="AX185" s="13" t="s">
        <v>81</v>
      </c>
      <c r="AY185" s="231" t="s">
        <v>114</v>
      </c>
    </row>
    <row r="186" s="2" customFormat="1" ht="55.5" customHeight="1">
      <c r="A186" s="38"/>
      <c r="B186" s="39"/>
      <c r="C186" s="196" t="s">
        <v>317</v>
      </c>
      <c r="D186" s="196" t="s">
        <v>115</v>
      </c>
      <c r="E186" s="197" t="s">
        <v>318</v>
      </c>
      <c r="F186" s="198" t="s">
        <v>319</v>
      </c>
      <c r="G186" s="199" t="s">
        <v>118</v>
      </c>
      <c r="H186" s="200">
        <v>1</v>
      </c>
      <c r="I186" s="201"/>
      <c r="J186" s="202">
        <f>ROUND(I186*H186,2)</f>
        <v>0</v>
      </c>
      <c r="K186" s="198" t="s">
        <v>119</v>
      </c>
      <c r="L186" s="44"/>
      <c r="M186" s="203" t="s">
        <v>21</v>
      </c>
      <c r="N186" s="204" t="s">
        <v>44</v>
      </c>
      <c r="O186" s="84"/>
      <c r="P186" s="205">
        <f>O186*H186</f>
        <v>0</v>
      </c>
      <c r="Q186" s="205">
        <v>0</v>
      </c>
      <c r="R186" s="205">
        <f>Q186*H186</f>
        <v>0</v>
      </c>
      <c r="S186" s="205">
        <v>0</v>
      </c>
      <c r="T186" s="206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07" t="s">
        <v>113</v>
      </c>
      <c r="AT186" s="207" t="s">
        <v>115</v>
      </c>
      <c r="AU186" s="207" t="s">
        <v>81</v>
      </c>
      <c r="AY186" s="17" t="s">
        <v>114</v>
      </c>
      <c r="BE186" s="208">
        <f>IF(N186="základní",J186,0)</f>
        <v>0</v>
      </c>
      <c r="BF186" s="208">
        <f>IF(N186="snížená",J186,0)</f>
        <v>0</v>
      </c>
      <c r="BG186" s="208">
        <f>IF(N186="zákl. přenesená",J186,0)</f>
        <v>0</v>
      </c>
      <c r="BH186" s="208">
        <f>IF(N186="sníž. přenesená",J186,0)</f>
        <v>0</v>
      </c>
      <c r="BI186" s="208">
        <f>IF(N186="nulová",J186,0)</f>
        <v>0</v>
      </c>
      <c r="BJ186" s="17" t="s">
        <v>81</v>
      </c>
      <c r="BK186" s="208">
        <f>ROUND(I186*H186,2)</f>
        <v>0</v>
      </c>
      <c r="BL186" s="17" t="s">
        <v>113</v>
      </c>
      <c r="BM186" s="207" t="s">
        <v>320</v>
      </c>
    </row>
    <row r="187" s="2" customFormat="1" ht="62.7" customHeight="1">
      <c r="A187" s="38"/>
      <c r="B187" s="39"/>
      <c r="C187" s="196" t="s">
        <v>321</v>
      </c>
      <c r="D187" s="196" t="s">
        <v>115</v>
      </c>
      <c r="E187" s="197" t="s">
        <v>322</v>
      </c>
      <c r="F187" s="198" t="s">
        <v>323</v>
      </c>
      <c r="G187" s="199" t="s">
        <v>118</v>
      </c>
      <c r="H187" s="200">
        <v>1</v>
      </c>
      <c r="I187" s="201"/>
      <c r="J187" s="202">
        <f>ROUND(I187*H187,2)</f>
        <v>0</v>
      </c>
      <c r="K187" s="198" t="s">
        <v>119</v>
      </c>
      <c r="L187" s="44"/>
      <c r="M187" s="203" t="s">
        <v>21</v>
      </c>
      <c r="N187" s="204" t="s">
        <v>44</v>
      </c>
      <c r="O187" s="84"/>
      <c r="P187" s="205">
        <f>O187*H187</f>
        <v>0</v>
      </c>
      <c r="Q187" s="205">
        <v>0</v>
      </c>
      <c r="R187" s="205">
        <f>Q187*H187</f>
        <v>0</v>
      </c>
      <c r="S187" s="205">
        <v>0</v>
      </c>
      <c r="T187" s="206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07" t="s">
        <v>113</v>
      </c>
      <c r="AT187" s="207" t="s">
        <v>115</v>
      </c>
      <c r="AU187" s="207" t="s">
        <v>81</v>
      </c>
      <c r="AY187" s="17" t="s">
        <v>114</v>
      </c>
      <c r="BE187" s="208">
        <f>IF(N187="základní",J187,0)</f>
        <v>0</v>
      </c>
      <c r="BF187" s="208">
        <f>IF(N187="snížená",J187,0)</f>
        <v>0</v>
      </c>
      <c r="BG187" s="208">
        <f>IF(N187="zákl. přenesená",J187,0)</f>
        <v>0</v>
      </c>
      <c r="BH187" s="208">
        <f>IF(N187="sníž. přenesená",J187,0)</f>
        <v>0</v>
      </c>
      <c r="BI187" s="208">
        <f>IF(N187="nulová",J187,0)</f>
        <v>0</v>
      </c>
      <c r="BJ187" s="17" t="s">
        <v>81</v>
      </c>
      <c r="BK187" s="208">
        <f>ROUND(I187*H187,2)</f>
        <v>0</v>
      </c>
      <c r="BL187" s="17" t="s">
        <v>113</v>
      </c>
      <c r="BM187" s="207" t="s">
        <v>324</v>
      </c>
    </row>
    <row r="188" s="2" customFormat="1" ht="55.5" customHeight="1">
      <c r="A188" s="38"/>
      <c r="B188" s="39"/>
      <c r="C188" s="196" t="s">
        <v>325</v>
      </c>
      <c r="D188" s="196" t="s">
        <v>115</v>
      </c>
      <c r="E188" s="197" t="s">
        <v>326</v>
      </c>
      <c r="F188" s="198" t="s">
        <v>327</v>
      </c>
      <c r="G188" s="199" t="s">
        <v>118</v>
      </c>
      <c r="H188" s="200">
        <v>1</v>
      </c>
      <c r="I188" s="201"/>
      <c r="J188" s="202">
        <f>ROUND(I188*H188,2)</f>
        <v>0</v>
      </c>
      <c r="K188" s="198" t="s">
        <v>119</v>
      </c>
      <c r="L188" s="44"/>
      <c r="M188" s="203" t="s">
        <v>21</v>
      </c>
      <c r="N188" s="204" t="s">
        <v>44</v>
      </c>
      <c r="O188" s="84"/>
      <c r="P188" s="205">
        <f>O188*H188</f>
        <v>0</v>
      </c>
      <c r="Q188" s="205">
        <v>0</v>
      </c>
      <c r="R188" s="205">
        <f>Q188*H188</f>
        <v>0</v>
      </c>
      <c r="S188" s="205">
        <v>0</v>
      </c>
      <c r="T188" s="206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07" t="s">
        <v>113</v>
      </c>
      <c r="AT188" s="207" t="s">
        <v>115</v>
      </c>
      <c r="AU188" s="207" t="s">
        <v>81</v>
      </c>
      <c r="AY188" s="17" t="s">
        <v>114</v>
      </c>
      <c r="BE188" s="208">
        <f>IF(N188="základní",J188,0)</f>
        <v>0</v>
      </c>
      <c r="BF188" s="208">
        <f>IF(N188="snížená",J188,0)</f>
        <v>0</v>
      </c>
      <c r="BG188" s="208">
        <f>IF(N188="zákl. přenesená",J188,0)</f>
        <v>0</v>
      </c>
      <c r="BH188" s="208">
        <f>IF(N188="sníž. přenesená",J188,0)</f>
        <v>0</v>
      </c>
      <c r="BI188" s="208">
        <f>IF(N188="nulová",J188,0)</f>
        <v>0</v>
      </c>
      <c r="BJ188" s="17" t="s">
        <v>81</v>
      </c>
      <c r="BK188" s="208">
        <f>ROUND(I188*H188,2)</f>
        <v>0</v>
      </c>
      <c r="BL188" s="17" t="s">
        <v>113</v>
      </c>
      <c r="BM188" s="207" t="s">
        <v>328</v>
      </c>
    </row>
    <row r="189" s="2" customFormat="1" ht="55.5" customHeight="1">
      <c r="A189" s="38"/>
      <c r="B189" s="39"/>
      <c r="C189" s="196" t="s">
        <v>329</v>
      </c>
      <c r="D189" s="196" t="s">
        <v>115</v>
      </c>
      <c r="E189" s="197" t="s">
        <v>330</v>
      </c>
      <c r="F189" s="198" t="s">
        <v>331</v>
      </c>
      <c r="G189" s="199" t="s">
        <v>118</v>
      </c>
      <c r="H189" s="200">
        <v>1</v>
      </c>
      <c r="I189" s="201"/>
      <c r="J189" s="202">
        <f>ROUND(I189*H189,2)</f>
        <v>0</v>
      </c>
      <c r="K189" s="198" t="s">
        <v>119</v>
      </c>
      <c r="L189" s="44"/>
      <c r="M189" s="203" t="s">
        <v>21</v>
      </c>
      <c r="N189" s="204" t="s">
        <v>44</v>
      </c>
      <c r="O189" s="84"/>
      <c r="P189" s="205">
        <f>O189*H189</f>
        <v>0</v>
      </c>
      <c r="Q189" s="205">
        <v>0</v>
      </c>
      <c r="R189" s="205">
        <f>Q189*H189</f>
        <v>0</v>
      </c>
      <c r="S189" s="205">
        <v>0</v>
      </c>
      <c r="T189" s="206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07" t="s">
        <v>113</v>
      </c>
      <c r="AT189" s="207" t="s">
        <v>115</v>
      </c>
      <c r="AU189" s="207" t="s">
        <v>81</v>
      </c>
      <c r="AY189" s="17" t="s">
        <v>114</v>
      </c>
      <c r="BE189" s="208">
        <f>IF(N189="základní",J189,0)</f>
        <v>0</v>
      </c>
      <c r="BF189" s="208">
        <f>IF(N189="snížená",J189,0)</f>
        <v>0</v>
      </c>
      <c r="BG189" s="208">
        <f>IF(N189="zákl. přenesená",J189,0)</f>
        <v>0</v>
      </c>
      <c r="BH189" s="208">
        <f>IF(N189="sníž. přenesená",J189,0)</f>
        <v>0</v>
      </c>
      <c r="BI189" s="208">
        <f>IF(N189="nulová",J189,0)</f>
        <v>0</v>
      </c>
      <c r="BJ189" s="17" t="s">
        <v>81</v>
      </c>
      <c r="BK189" s="208">
        <f>ROUND(I189*H189,2)</f>
        <v>0</v>
      </c>
      <c r="BL189" s="17" t="s">
        <v>113</v>
      </c>
      <c r="BM189" s="207" t="s">
        <v>332</v>
      </c>
    </row>
    <row r="190" s="2" customFormat="1" ht="55.5" customHeight="1">
      <c r="A190" s="38"/>
      <c r="B190" s="39"/>
      <c r="C190" s="196" t="s">
        <v>333</v>
      </c>
      <c r="D190" s="196" t="s">
        <v>115</v>
      </c>
      <c r="E190" s="197" t="s">
        <v>334</v>
      </c>
      <c r="F190" s="198" t="s">
        <v>335</v>
      </c>
      <c r="G190" s="199" t="s">
        <v>118</v>
      </c>
      <c r="H190" s="200">
        <v>1</v>
      </c>
      <c r="I190" s="201"/>
      <c r="J190" s="202">
        <f>ROUND(I190*H190,2)</f>
        <v>0</v>
      </c>
      <c r="K190" s="198" t="s">
        <v>119</v>
      </c>
      <c r="L190" s="44"/>
      <c r="M190" s="203" t="s">
        <v>21</v>
      </c>
      <c r="N190" s="204" t="s">
        <v>44</v>
      </c>
      <c r="O190" s="84"/>
      <c r="P190" s="205">
        <f>O190*H190</f>
        <v>0</v>
      </c>
      <c r="Q190" s="205">
        <v>0</v>
      </c>
      <c r="R190" s="205">
        <f>Q190*H190</f>
        <v>0</v>
      </c>
      <c r="S190" s="205">
        <v>0</v>
      </c>
      <c r="T190" s="206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07" t="s">
        <v>113</v>
      </c>
      <c r="AT190" s="207" t="s">
        <v>115</v>
      </c>
      <c r="AU190" s="207" t="s">
        <v>81</v>
      </c>
      <c r="AY190" s="17" t="s">
        <v>114</v>
      </c>
      <c r="BE190" s="208">
        <f>IF(N190="základní",J190,0)</f>
        <v>0</v>
      </c>
      <c r="BF190" s="208">
        <f>IF(N190="snížená",J190,0)</f>
        <v>0</v>
      </c>
      <c r="BG190" s="208">
        <f>IF(N190="zákl. přenesená",J190,0)</f>
        <v>0</v>
      </c>
      <c r="BH190" s="208">
        <f>IF(N190="sníž. přenesená",J190,0)</f>
        <v>0</v>
      </c>
      <c r="BI190" s="208">
        <f>IF(N190="nulová",J190,0)</f>
        <v>0</v>
      </c>
      <c r="BJ190" s="17" t="s">
        <v>81</v>
      </c>
      <c r="BK190" s="208">
        <f>ROUND(I190*H190,2)</f>
        <v>0</v>
      </c>
      <c r="BL190" s="17" t="s">
        <v>113</v>
      </c>
      <c r="BM190" s="207" t="s">
        <v>336</v>
      </c>
    </row>
    <row r="191" s="2" customFormat="1" ht="49.05" customHeight="1">
      <c r="A191" s="38"/>
      <c r="B191" s="39"/>
      <c r="C191" s="196" t="s">
        <v>337</v>
      </c>
      <c r="D191" s="196" t="s">
        <v>115</v>
      </c>
      <c r="E191" s="197" t="s">
        <v>338</v>
      </c>
      <c r="F191" s="198" t="s">
        <v>339</v>
      </c>
      <c r="G191" s="199" t="s">
        <v>118</v>
      </c>
      <c r="H191" s="200">
        <v>1</v>
      </c>
      <c r="I191" s="201"/>
      <c r="J191" s="202">
        <f>ROUND(I191*H191,2)</f>
        <v>0</v>
      </c>
      <c r="K191" s="198" t="s">
        <v>119</v>
      </c>
      <c r="L191" s="44"/>
      <c r="M191" s="203" t="s">
        <v>21</v>
      </c>
      <c r="N191" s="204" t="s">
        <v>44</v>
      </c>
      <c r="O191" s="84"/>
      <c r="P191" s="205">
        <f>O191*H191</f>
        <v>0</v>
      </c>
      <c r="Q191" s="205">
        <v>0</v>
      </c>
      <c r="R191" s="205">
        <f>Q191*H191</f>
        <v>0</v>
      </c>
      <c r="S191" s="205">
        <v>0</v>
      </c>
      <c r="T191" s="206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07" t="s">
        <v>113</v>
      </c>
      <c r="AT191" s="207" t="s">
        <v>115</v>
      </c>
      <c r="AU191" s="207" t="s">
        <v>81</v>
      </c>
      <c r="AY191" s="17" t="s">
        <v>114</v>
      </c>
      <c r="BE191" s="208">
        <f>IF(N191="základní",J191,0)</f>
        <v>0</v>
      </c>
      <c r="BF191" s="208">
        <f>IF(N191="snížená",J191,0)</f>
        <v>0</v>
      </c>
      <c r="BG191" s="208">
        <f>IF(N191="zákl. přenesená",J191,0)</f>
        <v>0</v>
      </c>
      <c r="BH191" s="208">
        <f>IF(N191="sníž. přenesená",J191,0)</f>
        <v>0</v>
      </c>
      <c r="BI191" s="208">
        <f>IF(N191="nulová",J191,0)</f>
        <v>0</v>
      </c>
      <c r="BJ191" s="17" t="s">
        <v>81</v>
      </c>
      <c r="BK191" s="208">
        <f>ROUND(I191*H191,2)</f>
        <v>0</v>
      </c>
      <c r="BL191" s="17" t="s">
        <v>113</v>
      </c>
      <c r="BM191" s="207" t="s">
        <v>340</v>
      </c>
    </row>
    <row r="192" s="2" customFormat="1" ht="49.05" customHeight="1">
      <c r="A192" s="38"/>
      <c r="B192" s="39"/>
      <c r="C192" s="196" t="s">
        <v>341</v>
      </c>
      <c r="D192" s="196" t="s">
        <v>115</v>
      </c>
      <c r="E192" s="197" t="s">
        <v>342</v>
      </c>
      <c r="F192" s="198" t="s">
        <v>343</v>
      </c>
      <c r="G192" s="199" t="s">
        <v>118</v>
      </c>
      <c r="H192" s="200">
        <v>1</v>
      </c>
      <c r="I192" s="201"/>
      <c r="J192" s="202">
        <f>ROUND(I192*H192,2)</f>
        <v>0</v>
      </c>
      <c r="K192" s="198" t="s">
        <v>119</v>
      </c>
      <c r="L192" s="44"/>
      <c r="M192" s="203" t="s">
        <v>21</v>
      </c>
      <c r="N192" s="204" t="s">
        <v>44</v>
      </c>
      <c r="O192" s="84"/>
      <c r="P192" s="205">
        <f>O192*H192</f>
        <v>0</v>
      </c>
      <c r="Q192" s="205">
        <v>0</v>
      </c>
      <c r="R192" s="205">
        <f>Q192*H192</f>
        <v>0</v>
      </c>
      <c r="S192" s="205">
        <v>0</v>
      </c>
      <c r="T192" s="206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07" t="s">
        <v>113</v>
      </c>
      <c r="AT192" s="207" t="s">
        <v>115</v>
      </c>
      <c r="AU192" s="207" t="s">
        <v>81</v>
      </c>
      <c r="AY192" s="17" t="s">
        <v>114</v>
      </c>
      <c r="BE192" s="208">
        <f>IF(N192="základní",J192,0)</f>
        <v>0</v>
      </c>
      <c r="BF192" s="208">
        <f>IF(N192="snížená",J192,0)</f>
        <v>0</v>
      </c>
      <c r="BG192" s="208">
        <f>IF(N192="zákl. přenesená",J192,0)</f>
        <v>0</v>
      </c>
      <c r="BH192" s="208">
        <f>IF(N192="sníž. přenesená",J192,0)</f>
        <v>0</v>
      </c>
      <c r="BI192" s="208">
        <f>IF(N192="nulová",J192,0)</f>
        <v>0</v>
      </c>
      <c r="BJ192" s="17" t="s">
        <v>81</v>
      </c>
      <c r="BK192" s="208">
        <f>ROUND(I192*H192,2)</f>
        <v>0</v>
      </c>
      <c r="BL192" s="17" t="s">
        <v>113</v>
      </c>
      <c r="BM192" s="207" t="s">
        <v>344</v>
      </c>
    </row>
    <row r="193" s="2" customFormat="1" ht="55.5" customHeight="1">
      <c r="A193" s="38"/>
      <c r="B193" s="39"/>
      <c r="C193" s="196" t="s">
        <v>345</v>
      </c>
      <c r="D193" s="196" t="s">
        <v>115</v>
      </c>
      <c r="E193" s="197" t="s">
        <v>346</v>
      </c>
      <c r="F193" s="198" t="s">
        <v>347</v>
      </c>
      <c r="G193" s="199" t="s">
        <v>118</v>
      </c>
      <c r="H193" s="200">
        <v>8</v>
      </c>
      <c r="I193" s="201"/>
      <c r="J193" s="202">
        <f>ROUND(I193*H193,2)</f>
        <v>0</v>
      </c>
      <c r="K193" s="198" t="s">
        <v>119</v>
      </c>
      <c r="L193" s="44"/>
      <c r="M193" s="203" t="s">
        <v>21</v>
      </c>
      <c r="N193" s="204" t="s">
        <v>44</v>
      </c>
      <c r="O193" s="84"/>
      <c r="P193" s="205">
        <f>O193*H193</f>
        <v>0</v>
      </c>
      <c r="Q193" s="205">
        <v>0</v>
      </c>
      <c r="R193" s="205">
        <f>Q193*H193</f>
        <v>0</v>
      </c>
      <c r="S193" s="205">
        <v>0</v>
      </c>
      <c r="T193" s="206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07" t="s">
        <v>113</v>
      </c>
      <c r="AT193" s="207" t="s">
        <v>115</v>
      </c>
      <c r="AU193" s="207" t="s">
        <v>81</v>
      </c>
      <c r="AY193" s="17" t="s">
        <v>114</v>
      </c>
      <c r="BE193" s="208">
        <f>IF(N193="základní",J193,0)</f>
        <v>0</v>
      </c>
      <c r="BF193" s="208">
        <f>IF(N193="snížená",J193,0)</f>
        <v>0</v>
      </c>
      <c r="BG193" s="208">
        <f>IF(N193="zákl. přenesená",J193,0)</f>
        <v>0</v>
      </c>
      <c r="BH193" s="208">
        <f>IF(N193="sníž. přenesená",J193,0)</f>
        <v>0</v>
      </c>
      <c r="BI193" s="208">
        <f>IF(N193="nulová",J193,0)</f>
        <v>0</v>
      </c>
      <c r="BJ193" s="17" t="s">
        <v>81</v>
      </c>
      <c r="BK193" s="208">
        <f>ROUND(I193*H193,2)</f>
        <v>0</v>
      </c>
      <c r="BL193" s="17" t="s">
        <v>113</v>
      </c>
      <c r="BM193" s="207" t="s">
        <v>348</v>
      </c>
    </row>
    <row r="194" s="12" customFormat="1">
      <c r="A194" s="12"/>
      <c r="B194" s="209"/>
      <c r="C194" s="210"/>
      <c r="D194" s="211" t="s">
        <v>121</v>
      </c>
      <c r="E194" s="212" t="s">
        <v>21</v>
      </c>
      <c r="F194" s="213" t="s">
        <v>349</v>
      </c>
      <c r="G194" s="210"/>
      <c r="H194" s="214">
        <v>1</v>
      </c>
      <c r="I194" s="215"/>
      <c r="J194" s="210"/>
      <c r="K194" s="210"/>
      <c r="L194" s="216"/>
      <c r="M194" s="217"/>
      <c r="N194" s="218"/>
      <c r="O194" s="218"/>
      <c r="P194" s="218"/>
      <c r="Q194" s="218"/>
      <c r="R194" s="218"/>
      <c r="S194" s="218"/>
      <c r="T194" s="219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T194" s="220" t="s">
        <v>121</v>
      </c>
      <c r="AU194" s="220" t="s">
        <v>81</v>
      </c>
      <c r="AV194" s="12" t="s">
        <v>83</v>
      </c>
      <c r="AW194" s="12" t="s">
        <v>34</v>
      </c>
      <c r="AX194" s="12" t="s">
        <v>73</v>
      </c>
      <c r="AY194" s="220" t="s">
        <v>114</v>
      </c>
    </row>
    <row r="195" s="12" customFormat="1">
      <c r="A195" s="12"/>
      <c r="B195" s="209"/>
      <c r="C195" s="210"/>
      <c r="D195" s="211" t="s">
        <v>121</v>
      </c>
      <c r="E195" s="212" t="s">
        <v>21</v>
      </c>
      <c r="F195" s="213" t="s">
        <v>350</v>
      </c>
      <c r="G195" s="210"/>
      <c r="H195" s="214">
        <v>3</v>
      </c>
      <c r="I195" s="215"/>
      <c r="J195" s="210"/>
      <c r="K195" s="210"/>
      <c r="L195" s="216"/>
      <c r="M195" s="217"/>
      <c r="N195" s="218"/>
      <c r="O195" s="218"/>
      <c r="P195" s="218"/>
      <c r="Q195" s="218"/>
      <c r="R195" s="218"/>
      <c r="S195" s="218"/>
      <c r="T195" s="219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T195" s="220" t="s">
        <v>121</v>
      </c>
      <c r="AU195" s="220" t="s">
        <v>81</v>
      </c>
      <c r="AV195" s="12" t="s">
        <v>83</v>
      </c>
      <c r="AW195" s="12" t="s">
        <v>34</v>
      </c>
      <c r="AX195" s="12" t="s">
        <v>73</v>
      </c>
      <c r="AY195" s="220" t="s">
        <v>114</v>
      </c>
    </row>
    <row r="196" s="12" customFormat="1">
      <c r="A196" s="12"/>
      <c r="B196" s="209"/>
      <c r="C196" s="210"/>
      <c r="D196" s="211" t="s">
        <v>121</v>
      </c>
      <c r="E196" s="212" t="s">
        <v>21</v>
      </c>
      <c r="F196" s="213" t="s">
        <v>351</v>
      </c>
      <c r="G196" s="210"/>
      <c r="H196" s="214">
        <v>2</v>
      </c>
      <c r="I196" s="215"/>
      <c r="J196" s="210"/>
      <c r="K196" s="210"/>
      <c r="L196" s="216"/>
      <c r="M196" s="217"/>
      <c r="N196" s="218"/>
      <c r="O196" s="218"/>
      <c r="P196" s="218"/>
      <c r="Q196" s="218"/>
      <c r="R196" s="218"/>
      <c r="S196" s="218"/>
      <c r="T196" s="219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T196" s="220" t="s">
        <v>121</v>
      </c>
      <c r="AU196" s="220" t="s">
        <v>81</v>
      </c>
      <c r="AV196" s="12" t="s">
        <v>83</v>
      </c>
      <c r="AW196" s="12" t="s">
        <v>34</v>
      </c>
      <c r="AX196" s="12" t="s">
        <v>73</v>
      </c>
      <c r="AY196" s="220" t="s">
        <v>114</v>
      </c>
    </row>
    <row r="197" s="12" customFormat="1">
      <c r="A197" s="12"/>
      <c r="B197" s="209"/>
      <c r="C197" s="210"/>
      <c r="D197" s="211" t="s">
        <v>121</v>
      </c>
      <c r="E197" s="212" t="s">
        <v>21</v>
      </c>
      <c r="F197" s="213" t="s">
        <v>352</v>
      </c>
      <c r="G197" s="210"/>
      <c r="H197" s="214">
        <v>1</v>
      </c>
      <c r="I197" s="215"/>
      <c r="J197" s="210"/>
      <c r="K197" s="210"/>
      <c r="L197" s="216"/>
      <c r="M197" s="217"/>
      <c r="N197" s="218"/>
      <c r="O197" s="218"/>
      <c r="P197" s="218"/>
      <c r="Q197" s="218"/>
      <c r="R197" s="218"/>
      <c r="S197" s="218"/>
      <c r="T197" s="219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T197" s="220" t="s">
        <v>121</v>
      </c>
      <c r="AU197" s="220" t="s">
        <v>81</v>
      </c>
      <c r="AV197" s="12" t="s">
        <v>83</v>
      </c>
      <c r="AW197" s="12" t="s">
        <v>34</v>
      </c>
      <c r="AX197" s="12" t="s">
        <v>73</v>
      </c>
      <c r="AY197" s="220" t="s">
        <v>114</v>
      </c>
    </row>
    <row r="198" s="12" customFormat="1">
      <c r="A198" s="12"/>
      <c r="B198" s="209"/>
      <c r="C198" s="210"/>
      <c r="D198" s="211" t="s">
        <v>121</v>
      </c>
      <c r="E198" s="212" t="s">
        <v>21</v>
      </c>
      <c r="F198" s="213" t="s">
        <v>353</v>
      </c>
      <c r="G198" s="210"/>
      <c r="H198" s="214">
        <v>1</v>
      </c>
      <c r="I198" s="215"/>
      <c r="J198" s="210"/>
      <c r="K198" s="210"/>
      <c r="L198" s="216"/>
      <c r="M198" s="217"/>
      <c r="N198" s="218"/>
      <c r="O198" s="218"/>
      <c r="P198" s="218"/>
      <c r="Q198" s="218"/>
      <c r="R198" s="218"/>
      <c r="S198" s="218"/>
      <c r="T198" s="219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T198" s="220" t="s">
        <v>121</v>
      </c>
      <c r="AU198" s="220" t="s">
        <v>81</v>
      </c>
      <c r="AV198" s="12" t="s">
        <v>83</v>
      </c>
      <c r="AW198" s="12" t="s">
        <v>34</v>
      </c>
      <c r="AX198" s="12" t="s">
        <v>73</v>
      </c>
      <c r="AY198" s="220" t="s">
        <v>114</v>
      </c>
    </row>
    <row r="199" s="13" customFormat="1">
      <c r="A199" s="13"/>
      <c r="B199" s="221"/>
      <c r="C199" s="222"/>
      <c r="D199" s="211" t="s">
        <v>121</v>
      </c>
      <c r="E199" s="223" t="s">
        <v>21</v>
      </c>
      <c r="F199" s="224" t="s">
        <v>123</v>
      </c>
      <c r="G199" s="222"/>
      <c r="H199" s="225">
        <v>8</v>
      </c>
      <c r="I199" s="226"/>
      <c r="J199" s="222"/>
      <c r="K199" s="222"/>
      <c r="L199" s="227"/>
      <c r="M199" s="228"/>
      <c r="N199" s="229"/>
      <c r="O199" s="229"/>
      <c r="P199" s="229"/>
      <c r="Q199" s="229"/>
      <c r="R199" s="229"/>
      <c r="S199" s="229"/>
      <c r="T199" s="230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1" t="s">
        <v>121</v>
      </c>
      <c r="AU199" s="231" t="s">
        <v>81</v>
      </c>
      <c r="AV199" s="13" t="s">
        <v>113</v>
      </c>
      <c r="AW199" s="13" t="s">
        <v>34</v>
      </c>
      <c r="AX199" s="13" t="s">
        <v>81</v>
      </c>
      <c r="AY199" s="231" t="s">
        <v>114</v>
      </c>
    </row>
    <row r="200" s="2" customFormat="1" ht="49.05" customHeight="1">
      <c r="A200" s="38"/>
      <c r="B200" s="39"/>
      <c r="C200" s="196" t="s">
        <v>354</v>
      </c>
      <c r="D200" s="196" t="s">
        <v>115</v>
      </c>
      <c r="E200" s="197" t="s">
        <v>355</v>
      </c>
      <c r="F200" s="198" t="s">
        <v>356</v>
      </c>
      <c r="G200" s="199" t="s">
        <v>118</v>
      </c>
      <c r="H200" s="200">
        <v>1</v>
      </c>
      <c r="I200" s="201"/>
      <c r="J200" s="202">
        <f>ROUND(I200*H200,2)</f>
        <v>0</v>
      </c>
      <c r="K200" s="198" t="s">
        <v>119</v>
      </c>
      <c r="L200" s="44"/>
      <c r="M200" s="203" t="s">
        <v>21</v>
      </c>
      <c r="N200" s="204" t="s">
        <v>44</v>
      </c>
      <c r="O200" s="84"/>
      <c r="P200" s="205">
        <f>O200*H200</f>
        <v>0</v>
      </c>
      <c r="Q200" s="205">
        <v>0</v>
      </c>
      <c r="R200" s="205">
        <f>Q200*H200</f>
        <v>0</v>
      </c>
      <c r="S200" s="205">
        <v>0</v>
      </c>
      <c r="T200" s="206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07" t="s">
        <v>113</v>
      </c>
      <c r="AT200" s="207" t="s">
        <v>115</v>
      </c>
      <c r="AU200" s="207" t="s">
        <v>81</v>
      </c>
      <c r="AY200" s="17" t="s">
        <v>114</v>
      </c>
      <c r="BE200" s="208">
        <f>IF(N200="základní",J200,0)</f>
        <v>0</v>
      </c>
      <c r="BF200" s="208">
        <f>IF(N200="snížená",J200,0)</f>
        <v>0</v>
      </c>
      <c r="BG200" s="208">
        <f>IF(N200="zákl. přenesená",J200,0)</f>
        <v>0</v>
      </c>
      <c r="BH200" s="208">
        <f>IF(N200="sníž. přenesená",J200,0)</f>
        <v>0</v>
      </c>
      <c r="BI200" s="208">
        <f>IF(N200="nulová",J200,0)</f>
        <v>0</v>
      </c>
      <c r="BJ200" s="17" t="s">
        <v>81</v>
      </c>
      <c r="BK200" s="208">
        <f>ROUND(I200*H200,2)</f>
        <v>0</v>
      </c>
      <c r="BL200" s="17" t="s">
        <v>113</v>
      </c>
      <c r="BM200" s="207" t="s">
        <v>357</v>
      </c>
    </row>
    <row r="201" s="2" customFormat="1" ht="16.5" customHeight="1">
      <c r="A201" s="38"/>
      <c r="B201" s="39"/>
      <c r="C201" s="196" t="s">
        <v>358</v>
      </c>
      <c r="D201" s="196" t="s">
        <v>115</v>
      </c>
      <c r="E201" s="197" t="s">
        <v>359</v>
      </c>
      <c r="F201" s="198" t="s">
        <v>360</v>
      </c>
      <c r="G201" s="199" t="s">
        <v>118</v>
      </c>
      <c r="H201" s="200">
        <v>1</v>
      </c>
      <c r="I201" s="201"/>
      <c r="J201" s="202">
        <f>ROUND(I201*H201,2)</f>
        <v>0</v>
      </c>
      <c r="K201" s="198" t="s">
        <v>119</v>
      </c>
      <c r="L201" s="44"/>
      <c r="M201" s="203" t="s">
        <v>21</v>
      </c>
      <c r="N201" s="204" t="s">
        <v>44</v>
      </c>
      <c r="O201" s="84"/>
      <c r="P201" s="205">
        <f>O201*H201</f>
        <v>0</v>
      </c>
      <c r="Q201" s="205">
        <v>0</v>
      </c>
      <c r="R201" s="205">
        <f>Q201*H201</f>
        <v>0</v>
      </c>
      <c r="S201" s="205">
        <v>0</v>
      </c>
      <c r="T201" s="206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07" t="s">
        <v>113</v>
      </c>
      <c r="AT201" s="207" t="s">
        <v>115</v>
      </c>
      <c r="AU201" s="207" t="s">
        <v>81</v>
      </c>
      <c r="AY201" s="17" t="s">
        <v>114</v>
      </c>
      <c r="BE201" s="208">
        <f>IF(N201="základní",J201,0)</f>
        <v>0</v>
      </c>
      <c r="BF201" s="208">
        <f>IF(N201="snížená",J201,0)</f>
        <v>0</v>
      </c>
      <c r="BG201" s="208">
        <f>IF(N201="zákl. přenesená",J201,0)</f>
        <v>0</v>
      </c>
      <c r="BH201" s="208">
        <f>IF(N201="sníž. přenesená",J201,0)</f>
        <v>0</v>
      </c>
      <c r="BI201" s="208">
        <f>IF(N201="nulová",J201,0)</f>
        <v>0</v>
      </c>
      <c r="BJ201" s="17" t="s">
        <v>81</v>
      </c>
      <c r="BK201" s="208">
        <f>ROUND(I201*H201,2)</f>
        <v>0</v>
      </c>
      <c r="BL201" s="17" t="s">
        <v>113</v>
      </c>
      <c r="BM201" s="207" t="s">
        <v>361</v>
      </c>
    </row>
    <row r="202" s="2" customFormat="1" ht="16.5" customHeight="1">
      <c r="A202" s="38"/>
      <c r="B202" s="39"/>
      <c r="C202" s="196" t="s">
        <v>362</v>
      </c>
      <c r="D202" s="196" t="s">
        <v>115</v>
      </c>
      <c r="E202" s="197" t="s">
        <v>363</v>
      </c>
      <c r="F202" s="198" t="s">
        <v>364</v>
      </c>
      <c r="G202" s="199" t="s">
        <v>118</v>
      </c>
      <c r="H202" s="200">
        <v>1</v>
      </c>
      <c r="I202" s="201"/>
      <c r="J202" s="202">
        <f>ROUND(I202*H202,2)</f>
        <v>0</v>
      </c>
      <c r="K202" s="198" t="s">
        <v>119</v>
      </c>
      <c r="L202" s="44"/>
      <c r="M202" s="203" t="s">
        <v>21</v>
      </c>
      <c r="N202" s="204" t="s">
        <v>44</v>
      </c>
      <c r="O202" s="84"/>
      <c r="P202" s="205">
        <f>O202*H202</f>
        <v>0</v>
      </c>
      <c r="Q202" s="205">
        <v>0</v>
      </c>
      <c r="R202" s="205">
        <f>Q202*H202</f>
        <v>0</v>
      </c>
      <c r="S202" s="205">
        <v>0</v>
      </c>
      <c r="T202" s="206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07" t="s">
        <v>113</v>
      </c>
      <c r="AT202" s="207" t="s">
        <v>115</v>
      </c>
      <c r="AU202" s="207" t="s">
        <v>81</v>
      </c>
      <c r="AY202" s="17" t="s">
        <v>114</v>
      </c>
      <c r="BE202" s="208">
        <f>IF(N202="základní",J202,0)</f>
        <v>0</v>
      </c>
      <c r="BF202" s="208">
        <f>IF(N202="snížená",J202,0)</f>
        <v>0</v>
      </c>
      <c r="BG202" s="208">
        <f>IF(N202="zákl. přenesená",J202,0)</f>
        <v>0</v>
      </c>
      <c r="BH202" s="208">
        <f>IF(N202="sníž. přenesená",J202,0)</f>
        <v>0</v>
      </c>
      <c r="BI202" s="208">
        <f>IF(N202="nulová",J202,0)</f>
        <v>0</v>
      </c>
      <c r="BJ202" s="17" t="s">
        <v>81</v>
      </c>
      <c r="BK202" s="208">
        <f>ROUND(I202*H202,2)</f>
        <v>0</v>
      </c>
      <c r="BL202" s="17" t="s">
        <v>113</v>
      </c>
      <c r="BM202" s="207" t="s">
        <v>365</v>
      </c>
    </row>
    <row r="203" s="2" customFormat="1" ht="49.05" customHeight="1">
      <c r="A203" s="38"/>
      <c r="B203" s="39"/>
      <c r="C203" s="196" t="s">
        <v>366</v>
      </c>
      <c r="D203" s="196" t="s">
        <v>115</v>
      </c>
      <c r="E203" s="197" t="s">
        <v>367</v>
      </c>
      <c r="F203" s="198" t="s">
        <v>368</v>
      </c>
      <c r="G203" s="199" t="s">
        <v>118</v>
      </c>
      <c r="H203" s="200">
        <v>4</v>
      </c>
      <c r="I203" s="201"/>
      <c r="J203" s="202">
        <f>ROUND(I203*H203,2)</f>
        <v>0</v>
      </c>
      <c r="K203" s="198" t="s">
        <v>119</v>
      </c>
      <c r="L203" s="44"/>
      <c r="M203" s="203" t="s">
        <v>21</v>
      </c>
      <c r="N203" s="204" t="s">
        <v>44</v>
      </c>
      <c r="O203" s="84"/>
      <c r="P203" s="205">
        <f>O203*H203</f>
        <v>0</v>
      </c>
      <c r="Q203" s="205">
        <v>0</v>
      </c>
      <c r="R203" s="205">
        <f>Q203*H203</f>
        <v>0</v>
      </c>
      <c r="S203" s="205">
        <v>0</v>
      </c>
      <c r="T203" s="206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07" t="s">
        <v>113</v>
      </c>
      <c r="AT203" s="207" t="s">
        <v>115</v>
      </c>
      <c r="AU203" s="207" t="s">
        <v>81</v>
      </c>
      <c r="AY203" s="17" t="s">
        <v>114</v>
      </c>
      <c r="BE203" s="208">
        <f>IF(N203="základní",J203,0)</f>
        <v>0</v>
      </c>
      <c r="BF203" s="208">
        <f>IF(N203="snížená",J203,0)</f>
        <v>0</v>
      </c>
      <c r="BG203" s="208">
        <f>IF(N203="zákl. přenesená",J203,0)</f>
        <v>0</v>
      </c>
      <c r="BH203" s="208">
        <f>IF(N203="sníž. přenesená",J203,0)</f>
        <v>0</v>
      </c>
      <c r="BI203" s="208">
        <f>IF(N203="nulová",J203,0)</f>
        <v>0</v>
      </c>
      <c r="BJ203" s="17" t="s">
        <v>81</v>
      </c>
      <c r="BK203" s="208">
        <f>ROUND(I203*H203,2)</f>
        <v>0</v>
      </c>
      <c r="BL203" s="17" t="s">
        <v>113</v>
      </c>
      <c r="BM203" s="207" t="s">
        <v>369</v>
      </c>
    </row>
    <row r="204" s="12" customFormat="1">
      <c r="A204" s="12"/>
      <c r="B204" s="209"/>
      <c r="C204" s="210"/>
      <c r="D204" s="211" t="s">
        <v>121</v>
      </c>
      <c r="E204" s="212" t="s">
        <v>21</v>
      </c>
      <c r="F204" s="213" t="s">
        <v>370</v>
      </c>
      <c r="G204" s="210"/>
      <c r="H204" s="214">
        <v>4</v>
      </c>
      <c r="I204" s="215"/>
      <c r="J204" s="210"/>
      <c r="K204" s="210"/>
      <c r="L204" s="216"/>
      <c r="M204" s="217"/>
      <c r="N204" s="218"/>
      <c r="O204" s="218"/>
      <c r="P204" s="218"/>
      <c r="Q204" s="218"/>
      <c r="R204" s="218"/>
      <c r="S204" s="218"/>
      <c r="T204" s="219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T204" s="220" t="s">
        <v>121</v>
      </c>
      <c r="AU204" s="220" t="s">
        <v>81</v>
      </c>
      <c r="AV204" s="12" t="s">
        <v>83</v>
      </c>
      <c r="AW204" s="12" t="s">
        <v>34</v>
      </c>
      <c r="AX204" s="12" t="s">
        <v>73</v>
      </c>
      <c r="AY204" s="220" t="s">
        <v>114</v>
      </c>
    </row>
    <row r="205" s="13" customFormat="1">
      <c r="A205" s="13"/>
      <c r="B205" s="221"/>
      <c r="C205" s="222"/>
      <c r="D205" s="211" t="s">
        <v>121</v>
      </c>
      <c r="E205" s="223" t="s">
        <v>21</v>
      </c>
      <c r="F205" s="224" t="s">
        <v>123</v>
      </c>
      <c r="G205" s="222"/>
      <c r="H205" s="225">
        <v>4</v>
      </c>
      <c r="I205" s="226"/>
      <c r="J205" s="222"/>
      <c r="K205" s="222"/>
      <c r="L205" s="227"/>
      <c r="M205" s="228"/>
      <c r="N205" s="229"/>
      <c r="O205" s="229"/>
      <c r="P205" s="229"/>
      <c r="Q205" s="229"/>
      <c r="R205" s="229"/>
      <c r="S205" s="229"/>
      <c r="T205" s="230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1" t="s">
        <v>121</v>
      </c>
      <c r="AU205" s="231" t="s">
        <v>81</v>
      </c>
      <c r="AV205" s="13" t="s">
        <v>113</v>
      </c>
      <c r="AW205" s="13" t="s">
        <v>34</v>
      </c>
      <c r="AX205" s="13" t="s">
        <v>81</v>
      </c>
      <c r="AY205" s="231" t="s">
        <v>114</v>
      </c>
    </row>
    <row r="206" s="2" customFormat="1" ht="55.5" customHeight="1">
      <c r="A206" s="38"/>
      <c r="B206" s="39"/>
      <c r="C206" s="196" t="s">
        <v>371</v>
      </c>
      <c r="D206" s="196" t="s">
        <v>115</v>
      </c>
      <c r="E206" s="197" t="s">
        <v>372</v>
      </c>
      <c r="F206" s="198" t="s">
        <v>373</v>
      </c>
      <c r="G206" s="199" t="s">
        <v>118</v>
      </c>
      <c r="H206" s="200">
        <v>1</v>
      </c>
      <c r="I206" s="201"/>
      <c r="J206" s="202">
        <f>ROUND(I206*H206,2)</f>
        <v>0</v>
      </c>
      <c r="K206" s="198" t="s">
        <v>119</v>
      </c>
      <c r="L206" s="44"/>
      <c r="M206" s="203" t="s">
        <v>21</v>
      </c>
      <c r="N206" s="204" t="s">
        <v>44</v>
      </c>
      <c r="O206" s="84"/>
      <c r="P206" s="205">
        <f>O206*H206</f>
        <v>0</v>
      </c>
      <c r="Q206" s="205">
        <v>0</v>
      </c>
      <c r="R206" s="205">
        <f>Q206*H206</f>
        <v>0</v>
      </c>
      <c r="S206" s="205">
        <v>0</v>
      </c>
      <c r="T206" s="206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07" t="s">
        <v>113</v>
      </c>
      <c r="AT206" s="207" t="s">
        <v>115</v>
      </c>
      <c r="AU206" s="207" t="s">
        <v>81</v>
      </c>
      <c r="AY206" s="17" t="s">
        <v>114</v>
      </c>
      <c r="BE206" s="208">
        <f>IF(N206="základní",J206,0)</f>
        <v>0</v>
      </c>
      <c r="BF206" s="208">
        <f>IF(N206="snížená",J206,0)</f>
        <v>0</v>
      </c>
      <c r="BG206" s="208">
        <f>IF(N206="zákl. přenesená",J206,0)</f>
        <v>0</v>
      </c>
      <c r="BH206" s="208">
        <f>IF(N206="sníž. přenesená",J206,0)</f>
        <v>0</v>
      </c>
      <c r="BI206" s="208">
        <f>IF(N206="nulová",J206,0)</f>
        <v>0</v>
      </c>
      <c r="BJ206" s="17" t="s">
        <v>81</v>
      </c>
      <c r="BK206" s="208">
        <f>ROUND(I206*H206,2)</f>
        <v>0</v>
      </c>
      <c r="BL206" s="17" t="s">
        <v>113</v>
      </c>
      <c r="BM206" s="207" t="s">
        <v>374</v>
      </c>
    </row>
    <row r="207" s="2" customFormat="1" ht="49.05" customHeight="1">
      <c r="A207" s="38"/>
      <c r="B207" s="39"/>
      <c r="C207" s="196" t="s">
        <v>375</v>
      </c>
      <c r="D207" s="196" t="s">
        <v>115</v>
      </c>
      <c r="E207" s="197" t="s">
        <v>376</v>
      </c>
      <c r="F207" s="198" t="s">
        <v>377</v>
      </c>
      <c r="G207" s="199" t="s">
        <v>118</v>
      </c>
      <c r="H207" s="200">
        <v>1</v>
      </c>
      <c r="I207" s="201"/>
      <c r="J207" s="202">
        <f>ROUND(I207*H207,2)</f>
        <v>0</v>
      </c>
      <c r="K207" s="198" t="s">
        <v>119</v>
      </c>
      <c r="L207" s="44"/>
      <c r="M207" s="203" t="s">
        <v>21</v>
      </c>
      <c r="N207" s="204" t="s">
        <v>44</v>
      </c>
      <c r="O207" s="84"/>
      <c r="P207" s="205">
        <f>O207*H207</f>
        <v>0</v>
      </c>
      <c r="Q207" s="205">
        <v>0</v>
      </c>
      <c r="R207" s="205">
        <f>Q207*H207</f>
        <v>0</v>
      </c>
      <c r="S207" s="205">
        <v>0</v>
      </c>
      <c r="T207" s="206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07" t="s">
        <v>113</v>
      </c>
      <c r="AT207" s="207" t="s">
        <v>115</v>
      </c>
      <c r="AU207" s="207" t="s">
        <v>81</v>
      </c>
      <c r="AY207" s="17" t="s">
        <v>114</v>
      </c>
      <c r="BE207" s="208">
        <f>IF(N207="základní",J207,0)</f>
        <v>0</v>
      </c>
      <c r="BF207" s="208">
        <f>IF(N207="snížená",J207,0)</f>
        <v>0</v>
      </c>
      <c r="BG207" s="208">
        <f>IF(N207="zákl. přenesená",J207,0)</f>
        <v>0</v>
      </c>
      <c r="BH207" s="208">
        <f>IF(N207="sníž. přenesená",J207,0)</f>
        <v>0</v>
      </c>
      <c r="BI207" s="208">
        <f>IF(N207="nulová",J207,0)</f>
        <v>0</v>
      </c>
      <c r="BJ207" s="17" t="s">
        <v>81</v>
      </c>
      <c r="BK207" s="208">
        <f>ROUND(I207*H207,2)</f>
        <v>0</v>
      </c>
      <c r="BL207" s="17" t="s">
        <v>113</v>
      </c>
      <c r="BM207" s="207" t="s">
        <v>378</v>
      </c>
    </row>
    <row r="208" s="2" customFormat="1" ht="49.05" customHeight="1">
      <c r="A208" s="38"/>
      <c r="B208" s="39"/>
      <c r="C208" s="196" t="s">
        <v>379</v>
      </c>
      <c r="D208" s="196" t="s">
        <v>115</v>
      </c>
      <c r="E208" s="197" t="s">
        <v>380</v>
      </c>
      <c r="F208" s="198" t="s">
        <v>381</v>
      </c>
      <c r="G208" s="199" t="s">
        <v>118</v>
      </c>
      <c r="H208" s="200">
        <v>23</v>
      </c>
      <c r="I208" s="201"/>
      <c r="J208" s="202">
        <f>ROUND(I208*H208,2)</f>
        <v>0</v>
      </c>
      <c r="K208" s="198" t="s">
        <v>119</v>
      </c>
      <c r="L208" s="44"/>
      <c r="M208" s="203" t="s">
        <v>21</v>
      </c>
      <c r="N208" s="204" t="s">
        <v>44</v>
      </c>
      <c r="O208" s="84"/>
      <c r="P208" s="205">
        <f>O208*H208</f>
        <v>0</v>
      </c>
      <c r="Q208" s="205">
        <v>0</v>
      </c>
      <c r="R208" s="205">
        <f>Q208*H208</f>
        <v>0</v>
      </c>
      <c r="S208" s="205">
        <v>0</v>
      </c>
      <c r="T208" s="206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07" t="s">
        <v>113</v>
      </c>
      <c r="AT208" s="207" t="s">
        <v>115</v>
      </c>
      <c r="AU208" s="207" t="s">
        <v>81</v>
      </c>
      <c r="AY208" s="17" t="s">
        <v>114</v>
      </c>
      <c r="BE208" s="208">
        <f>IF(N208="základní",J208,0)</f>
        <v>0</v>
      </c>
      <c r="BF208" s="208">
        <f>IF(N208="snížená",J208,0)</f>
        <v>0</v>
      </c>
      <c r="BG208" s="208">
        <f>IF(N208="zákl. přenesená",J208,0)</f>
        <v>0</v>
      </c>
      <c r="BH208" s="208">
        <f>IF(N208="sníž. přenesená",J208,0)</f>
        <v>0</v>
      </c>
      <c r="BI208" s="208">
        <f>IF(N208="nulová",J208,0)</f>
        <v>0</v>
      </c>
      <c r="BJ208" s="17" t="s">
        <v>81</v>
      </c>
      <c r="BK208" s="208">
        <f>ROUND(I208*H208,2)</f>
        <v>0</v>
      </c>
      <c r="BL208" s="17" t="s">
        <v>113</v>
      </c>
      <c r="BM208" s="207" t="s">
        <v>382</v>
      </c>
    </row>
    <row r="209" s="12" customFormat="1">
      <c r="A209" s="12"/>
      <c r="B209" s="209"/>
      <c r="C209" s="210"/>
      <c r="D209" s="211" t="s">
        <v>121</v>
      </c>
      <c r="E209" s="212" t="s">
        <v>21</v>
      </c>
      <c r="F209" s="213" t="s">
        <v>383</v>
      </c>
      <c r="G209" s="210"/>
      <c r="H209" s="214">
        <v>11</v>
      </c>
      <c r="I209" s="215"/>
      <c r="J209" s="210"/>
      <c r="K209" s="210"/>
      <c r="L209" s="216"/>
      <c r="M209" s="217"/>
      <c r="N209" s="218"/>
      <c r="O209" s="218"/>
      <c r="P209" s="218"/>
      <c r="Q209" s="218"/>
      <c r="R209" s="218"/>
      <c r="S209" s="218"/>
      <c r="T209" s="219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T209" s="220" t="s">
        <v>121</v>
      </c>
      <c r="AU209" s="220" t="s">
        <v>81</v>
      </c>
      <c r="AV209" s="12" t="s">
        <v>83</v>
      </c>
      <c r="AW209" s="12" t="s">
        <v>34</v>
      </c>
      <c r="AX209" s="12" t="s">
        <v>73</v>
      </c>
      <c r="AY209" s="220" t="s">
        <v>114</v>
      </c>
    </row>
    <row r="210" s="12" customFormat="1">
      <c r="A210" s="12"/>
      <c r="B210" s="209"/>
      <c r="C210" s="210"/>
      <c r="D210" s="211" t="s">
        <v>121</v>
      </c>
      <c r="E210" s="212" t="s">
        <v>21</v>
      </c>
      <c r="F210" s="213" t="s">
        <v>384</v>
      </c>
      <c r="G210" s="210"/>
      <c r="H210" s="214">
        <v>12</v>
      </c>
      <c r="I210" s="215"/>
      <c r="J210" s="210"/>
      <c r="K210" s="210"/>
      <c r="L210" s="216"/>
      <c r="M210" s="217"/>
      <c r="N210" s="218"/>
      <c r="O210" s="218"/>
      <c r="P210" s="218"/>
      <c r="Q210" s="218"/>
      <c r="R210" s="218"/>
      <c r="S210" s="218"/>
      <c r="T210" s="219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T210" s="220" t="s">
        <v>121</v>
      </c>
      <c r="AU210" s="220" t="s">
        <v>81</v>
      </c>
      <c r="AV210" s="12" t="s">
        <v>83</v>
      </c>
      <c r="AW210" s="12" t="s">
        <v>34</v>
      </c>
      <c r="AX210" s="12" t="s">
        <v>73</v>
      </c>
      <c r="AY210" s="220" t="s">
        <v>114</v>
      </c>
    </row>
    <row r="211" s="13" customFormat="1">
      <c r="A211" s="13"/>
      <c r="B211" s="221"/>
      <c r="C211" s="222"/>
      <c r="D211" s="211" t="s">
        <v>121</v>
      </c>
      <c r="E211" s="223" t="s">
        <v>21</v>
      </c>
      <c r="F211" s="224" t="s">
        <v>123</v>
      </c>
      <c r="G211" s="222"/>
      <c r="H211" s="225">
        <v>23</v>
      </c>
      <c r="I211" s="226"/>
      <c r="J211" s="222"/>
      <c r="K211" s="222"/>
      <c r="L211" s="227"/>
      <c r="M211" s="228"/>
      <c r="N211" s="229"/>
      <c r="O211" s="229"/>
      <c r="P211" s="229"/>
      <c r="Q211" s="229"/>
      <c r="R211" s="229"/>
      <c r="S211" s="229"/>
      <c r="T211" s="230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1" t="s">
        <v>121</v>
      </c>
      <c r="AU211" s="231" t="s">
        <v>81</v>
      </c>
      <c r="AV211" s="13" t="s">
        <v>113</v>
      </c>
      <c r="AW211" s="13" t="s">
        <v>34</v>
      </c>
      <c r="AX211" s="13" t="s">
        <v>81</v>
      </c>
      <c r="AY211" s="231" t="s">
        <v>114</v>
      </c>
    </row>
    <row r="212" s="2" customFormat="1" ht="55.5" customHeight="1">
      <c r="A212" s="38"/>
      <c r="B212" s="39"/>
      <c r="C212" s="196" t="s">
        <v>385</v>
      </c>
      <c r="D212" s="196" t="s">
        <v>115</v>
      </c>
      <c r="E212" s="197" t="s">
        <v>386</v>
      </c>
      <c r="F212" s="198" t="s">
        <v>387</v>
      </c>
      <c r="G212" s="199" t="s">
        <v>118</v>
      </c>
      <c r="H212" s="200">
        <v>1</v>
      </c>
      <c r="I212" s="201"/>
      <c r="J212" s="202">
        <f>ROUND(I212*H212,2)</f>
        <v>0</v>
      </c>
      <c r="K212" s="198" t="s">
        <v>119</v>
      </c>
      <c r="L212" s="44"/>
      <c r="M212" s="203" t="s">
        <v>21</v>
      </c>
      <c r="N212" s="204" t="s">
        <v>44</v>
      </c>
      <c r="O212" s="84"/>
      <c r="P212" s="205">
        <f>O212*H212</f>
        <v>0</v>
      </c>
      <c r="Q212" s="205">
        <v>0</v>
      </c>
      <c r="R212" s="205">
        <f>Q212*H212</f>
        <v>0</v>
      </c>
      <c r="S212" s="205">
        <v>0</v>
      </c>
      <c r="T212" s="206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07" t="s">
        <v>113</v>
      </c>
      <c r="AT212" s="207" t="s">
        <v>115</v>
      </c>
      <c r="AU212" s="207" t="s">
        <v>81</v>
      </c>
      <c r="AY212" s="17" t="s">
        <v>114</v>
      </c>
      <c r="BE212" s="208">
        <f>IF(N212="základní",J212,0)</f>
        <v>0</v>
      </c>
      <c r="BF212" s="208">
        <f>IF(N212="snížená",J212,0)</f>
        <v>0</v>
      </c>
      <c r="BG212" s="208">
        <f>IF(N212="zákl. přenesená",J212,0)</f>
        <v>0</v>
      </c>
      <c r="BH212" s="208">
        <f>IF(N212="sníž. přenesená",J212,0)</f>
        <v>0</v>
      </c>
      <c r="BI212" s="208">
        <f>IF(N212="nulová",J212,0)</f>
        <v>0</v>
      </c>
      <c r="BJ212" s="17" t="s">
        <v>81</v>
      </c>
      <c r="BK212" s="208">
        <f>ROUND(I212*H212,2)</f>
        <v>0</v>
      </c>
      <c r="BL212" s="17" t="s">
        <v>113</v>
      </c>
      <c r="BM212" s="207" t="s">
        <v>388</v>
      </c>
    </row>
    <row r="213" s="2" customFormat="1" ht="62.7" customHeight="1">
      <c r="A213" s="38"/>
      <c r="B213" s="39"/>
      <c r="C213" s="196" t="s">
        <v>389</v>
      </c>
      <c r="D213" s="196" t="s">
        <v>115</v>
      </c>
      <c r="E213" s="197" t="s">
        <v>390</v>
      </c>
      <c r="F213" s="198" t="s">
        <v>391</v>
      </c>
      <c r="G213" s="199" t="s">
        <v>118</v>
      </c>
      <c r="H213" s="200">
        <v>1</v>
      </c>
      <c r="I213" s="201"/>
      <c r="J213" s="202">
        <f>ROUND(I213*H213,2)</f>
        <v>0</v>
      </c>
      <c r="K213" s="198" t="s">
        <v>119</v>
      </c>
      <c r="L213" s="44"/>
      <c r="M213" s="203" t="s">
        <v>21</v>
      </c>
      <c r="N213" s="204" t="s">
        <v>44</v>
      </c>
      <c r="O213" s="84"/>
      <c r="P213" s="205">
        <f>O213*H213</f>
        <v>0</v>
      </c>
      <c r="Q213" s="205">
        <v>0</v>
      </c>
      <c r="R213" s="205">
        <f>Q213*H213</f>
        <v>0</v>
      </c>
      <c r="S213" s="205">
        <v>0</v>
      </c>
      <c r="T213" s="206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07" t="s">
        <v>113</v>
      </c>
      <c r="AT213" s="207" t="s">
        <v>115</v>
      </c>
      <c r="AU213" s="207" t="s">
        <v>81</v>
      </c>
      <c r="AY213" s="17" t="s">
        <v>114</v>
      </c>
      <c r="BE213" s="208">
        <f>IF(N213="základní",J213,0)</f>
        <v>0</v>
      </c>
      <c r="BF213" s="208">
        <f>IF(N213="snížená",J213,0)</f>
        <v>0</v>
      </c>
      <c r="BG213" s="208">
        <f>IF(N213="zákl. přenesená",J213,0)</f>
        <v>0</v>
      </c>
      <c r="BH213" s="208">
        <f>IF(N213="sníž. přenesená",J213,0)</f>
        <v>0</v>
      </c>
      <c r="BI213" s="208">
        <f>IF(N213="nulová",J213,0)</f>
        <v>0</v>
      </c>
      <c r="BJ213" s="17" t="s">
        <v>81</v>
      </c>
      <c r="BK213" s="208">
        <f>ROUND(I213*H213,2)</f>
        <v>0</v>
      </c>
      <c r="BL213" s="17" t="s">
        <v>113</v>
      </c>
      <c r="BM213" s="207" t="s">
        <v>392</v>
      </c>
    </row>
    <row r="214" s="2" customFormat="1" ht="49.05" customHeight="1">
      <c r="A214" s="38"/>
      <c r="B214" s="39"/>
      <c r="C214" s="196" t="s">
        <v>393</v>
      </c>
      <c r="D214" s="196" t="s">
        <v>115</v>
      </c>
      <c r="E214" s="197" t="s">
        <v>394</v>
      </c>
      <c r="F214" s="198" t="s">
        <v>395</v>
      </c>
      <c r="G214" s="199" t="s">
        <v>118</v>
      </c>
      <c r="H214" s="200">
        <v>2</v>
      </c>
      <c r="I214" s="201"/>
      <c r="J214" s="202">
        <f>ROUND(I214*H214,2)</f>
        <v>0</v>
      </c>
      <c r="K214" s="198" t="s">
        <v>119</v>
      </c>
      <c r="L214" s="44"/>
      <c r="M214" s="203" t="s">
        <v>21</v>
      </c>
      <c r="N214" s="204" t="s">
        <v>44</v>
      </c>
      <c r="O214" s="84"/>
      <c r="P214" s="205">
        <f>O214*H214</f>
        <v>0</v>
      </c>
      <c r="Q214" s="205">
        <v>0</v>
      </c>
      <c r="R214" s="205">
        <f>Q214*H214</f>
        <v>0</v>
      </c>
      <c r="S214" s="205">
        <v>0</v>
      </c>
      <c r="T214" s="206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07" t="s">
        <v>113</v>
      </c>
      <c r="AT214" s="207" t="s">
        <v>115</v>
      </c>
      <c r="AU214" s="207" t="s">
        <v>81</v>
      </c>
      <c r="AY214" s="17" t="s">
        <v>114</v>
      </c>
      <c r="BE214" s="208">
        <f>IF(N214="základní",J214,0)</f>
        <v>0</v>
      </c>
      <c r="BF214" s="208">
        <f>IF(N214="snížená",J214,0)</f>
        <v>0</v>
      </c>
      <c r="BG214" s="208">
        <f>IF(N214="zákl. přenesená",J214,0)</f>
        <v>0</v>
      </c>
      <c r="BH214" s="208">
        <f>IF(N214="sníž. přenesená",J214,0)</f>
        <v>0</v>
      </c>
      <c r="BI214" s="208">
        <f>IF(N214="nulová",J214,0)</f>
        <v>0</v>
      </c>
      <c r="BJ214" s="17" t="s">
        <v>81</v>
      </c>
      <c r="BK214" s="208">
        <f>ROUND(I214*H214,2)</f>
        <v>0</v>
      </c>
      <c r="BL214" s="17" t="s">
        <v>113</v>
      </c>
      <c r="BM214" s="207" t="s">
        <v>396</v>
      </c>
    </row>
    <row r="215" s="12" customFormat="1">
      <c r="A215" s="12"/>
      <c r="B215" s="209"/>
      <c r="C215" s="210"/>
      <c r="D215" s="211" t="s">
        <v>121</v>
      </c>
      <c r="E215" s="212" t="s">
        <v>21</v>
      </c>
      <c r="F215" s="213" t="s">
        <v>397</v>
      </c>
      <c r="G215" s="210"/>
      <c r="H215" s="214">
        <v>1</v>
      </c>
      <c r="I215" s="215"/>
      <c r="J215" s="210"/>
      <c r="K215" s="210"/>
      <c r="L215" s="216"/>
      <c r="M215" s="217"/>
      <c r="N215" s="218"/>
      <c r="O215" s="218"/>
      <c r="P215" s="218"/>
      <c r="Q215" s="218"/>
      <c r="R215" s="218"/>
      <c r="S215" s="218"/>
      <c r="T215" s="219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T215" s="220" t="s">
        <v>121</v>
      </c>
      <c r="AU215" s="220" t="s">
        <v>81</v>
      </c>
      <c r="AV215" s="12" t="s">
        <v>83</v>
      </c>
      <c r="AW215" s="12" t="s">
        <v>34</v>
      </c>
      <c r="AX215" s="12" t="s">
        <v>73</v>
      </c>
      <c r="AY215" s="220" t="s">
        <v>114</v>
      </c>
    </row>
    <row r="216" s="12" customFormat="1">
      <c r="A216" s="12"/>
      <c r="B216" s="209"/>
      <c r="C216" s="210"/>
      <c r="D216" s="211" t="s">
        <v>121</v>
      </c>
      <c r="E216" s="212" t="s">
        <v>21</v>
      </c>
      <c r="F216" s="213" t="s">
        <v>398</v>
      </c>
      <c r="G216" s="210"/>
      <c r="H216" s="214">
        <v>1</v>
      </c>
      <c r="I216" s="215"/>
      <c r="J216" s="210"/>
      <c r="K216" s="210"/>
      <c r="L216" s="216"/>
      <c r="M216" s="217"/>
      <c r="N216" s="218"/>
      <c r="O216" s="218"/>
      <c r="P216" s="218"/>
      <c r="Q216" s="218"/>
      <c r="R216" s="218"/>
      <c r="S216" s="218"/>
      <c r="T216" s="219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T216" s="220" t="s">
        <v>121</v>
      </c>
      <c r="AU216" s="220" t="s">
        <v>81</v>
      </c>
      <c r="AV216" s="12" t="s">
        <v>83</v>
      </c>
      <c r="AW216" s="12" t="s">
        <v>34</v>
      </c>
      <c r="AX216" s="12" t="s">
        <v>73</v>
      </c>
      <c r="AY216" s="220" t="s">
        <v>114</v>
      </c>
    </row>
    <row r="217" s="13" customFormat="1">
      <c r="A217" s="13"/>
      <c r="B217" s="221"/>
      <c r="C217" s="222"/>
      <c r="D217" s="211" t="s">
        <v>121</v>
      </c>
      <c r="E217" s="223" t="s">
        <v>21</v>
      </c>
      <c r="F217" s="224" t="s">
        <v>123</v>
      </c>
      <c r="G217" s="222"/>
      <c r="H217" s="225">
        <v>2</v>
      </c>
      <c r="I217" s="226"/>
      <c r="J217" s="222"/>
      <c r="K217" s="222"/>
      <c r="L217" s="227"/>
      <c r="M217" s="228"/>
      <c r="N217" s="229"/>
      <c r="O217" s="229"/>
      <c r="P217" s="229"/>
      <c r="Q217" s="229"/>
      <c r="R217" s="229"/>
      <c r="S217" s="229"/>
      <c r="T217" s="230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1" t="s">
        <v>121</v>
      </c>
      <c r="AU217" s="231" t="s">
        <v>81</v>
      </c>
      <c r="AV217" s="13" t="s">
        <v>113</v>
      </c>
      <c r="AW217" s="13" t="s">
        <v>34</v>
      </c>
      <c r="AX217" s="13" t="s">
        <v>81</v>
      </c>
      <c r="AY217" s="231" t="s">
        <v>114</v>
      </c>
    </row>
    <row r="218" s="2" customFormat="1" ht="49.05" customHeight="1">
      <c r="A218" s="38"/>
      <c r="B218" s="39"/>
      <c r="C218" s="196" t="s">
        <v>399</v>
      </c>
      <c r="D218" s="196" t="s">
        <v>115</v>
      </c>
      <c r="E218" s="197" t="s">
        <v>400</v>
      </c>
      <c r="F218" s="198" t="s">
        <v>401</v>
      </c>
      <c r="G218" s="199" t="s">
        <v>118</v>
      </c>
      <c r="H218" s="200">
        <v>1</v>
      </c>
      <c r="I218" s="201"/>
      <c r="J218" s="202">
        <f>ROUND(I218*H218,2)</f>
        <v>0</v>
      </c>
      <c r="K218" s="198" t="s">
        <v>119</v>
      </c>
      <c r="L218" s="44"/>
      <c r="M218" s="203" t="s">
        <v>21</v>
      </c>
      <c r="N218" s="204" t="s">
        <v>44</v>
      </c>
      <c r="O218" s="84"/>
      <c r="P218" s="205">
        <f>O218*H218</f>
        <v>0</v>
      </c>
      <c r="Q218" s="205">
        <v>0</v>
      </c>
      <c r="R218" s="205">
        <f>Q218*H218</f>
        <v>0</v>
      </c>
      <c r="S218" s="205">
        <v>0</v>
      </c>
      <c r="T218" s="206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07" t="s">
        <v>113</v>
      </c>
      <c r="AT218" s="207" t="s">
        <v>115</v>
      </c>
      <c r="AU218" s="207" t="s">
        <v>81</v>
      </c>
      <c r="AY218" s="17" t="s">
        <v>114</v>
      </c>
      <c r="BE218" s="208">
        <f>IF(N218="základní",J218,0)</f>
        <v>0</v>
      </c>
      <c r="BF218" s="208">
        <f>IF(N218="snížená",J218,0)</f>
        <v>0</v>
      </c>
      <c r="BG218" s="208">
        <f>IF(N218="zákl. přenesená",J218,0)</f>
        <v>0</v>
      </c>
      <c r="BH218" s="208">
        <f>IF(N218="sníž. přenesená",J218,0)</f>
        <v>0</v>
      </c>
      <c r="BI218" s="208">
        <f>IF(N218="nulová",J218,0)</f>
        <v>0</v>
      </c>
      <c r="BJ218" s="17" t="s">
        <v>81</v>
      </c>
      <c r="BK218" s="208">
        <f>ROUND(I218*H218,2)</f>
        <v>0</v>
      </c>
      <c r="BL218" s="17" t="s">
        <v>113</v>
      </c>
      <c r="BM218" s="207" t="s">
        <v>402</v>
      </c>
    </row>
    <row r="219" s="2" customFormat="1" ht="49.05" customHeight="1">
      <c r="A219" s="38"/>
      <c r="B219" s="39"/>
      <c r="C219" s="196" t="s">
        <v>403</v>
      </c>
      <c r="D219" s="196" t="s">
        <v>115</v>
      </c>
      <c r="E219" s="197" t="s">
        <v>404</v>
      </c>
      <c r="F219" s="198" t="s">
        <v>405</v>
      </c>
      <c r="G219" s="199" t="s">
        <v>118</v>
      </c>
      <c r="H219" s="200">
        <v>5</v>
      </c>
      <c r="I219" s="201"/>
      <c r="J219" s="202">
        <f>ROUND(I219*H219,2)</f>
        <v>0</v>
      </c>
      <c r="K219" s="198" t="s">
        <v>119</v>
      </c>
      <c r="L219" s="44"/>
      <c r="M219" s="203" t="s">
        <v>21</v>
      </c>
      <c r="N219" s="204" t="s">
        <v>44</v>
      </c>
      <c r="O219" s="84"/>
      <c r="P219" s="205">
        <f>O219*H219</f>
        <v>0</v>
      </c>
      <c r="Q219" s="205">
        <v>0</v>
      </c>
      <c r="R219" s="205">
        <f>Q219*H219</f>
        <v>0</v>
      </c>
      <c r="S219" s="205">
        <v>0</v>
      </c>
      <c r="T219" s="206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07" t="s">
        <v>113</v>
      </c>
      <c r="AT219" s="207" t="s">
        <v>115</v>
      </c>
      <c r="AU219" s="207" t="s">
        <v>81</v>
      </c>
      <c r="AY219" s="17" t="s">
        <v>114</v>
      </c>
      <c r="BE219" s="208">
        <f>IF(N219="základní",J219,0)</f>
        <v>0</v>
      </c>
      <c r="BF219" s="208">
        <f>IF(N219="snížená",J219,0)</f>
        <v>0</v>
      </c>
      <c r="BG219" s="208">
        <f>IF(N219="zákl. přenesená",J219,0)</f>
        <v>0</v>
      </c>
      <c r="BH219" s="208">
        <f>IF(N219="sníž. přenesená",J219,0)</f>
        <v>0</v>
      </c>
      <c r="BI219" s="208">
        <f>IF(N219="nulová",J219,0)</f>
        <v>0</v>
      </c>
      <c r="BJ219" s="17" t="s">
        <v>81</v>
      </c>
      <c r="BK219" s="208">
        <f>ROUND(I219*H219,2)</f>
        <v>0</v>
      </c>
      <c r="BL219" s="17" t="s">
        <v>113</v>
      </c>
      <c r="BM219" s="207" t="s">
        <v>406</v>
      </c>
    </row>
    <row r="220" s="12" customFormat="1">
      <c r="A220" s="12"/>
      <c r="B220" s="209"/>
      <c r="C220" s="210"/>
      <c r="D220" s="211" t="s">
        <v>121</v>
      </c>
      <c r="E220" s="212" t="s">
        <v>21</v>
      </c>
      <c r="F220" s="213" t="s">
        <v>407</v>
      </c>
      <c r="G220" s="210"/>
      <c r="H220" s="214">
        <v>5</v>
      </c>
      <c r="I220" s="215"/>
      <c r="J220" s="210"/>
      <c r="K220" s="210"/>
      <c r="L220" s="216"/>
      <c r="M220" s="217"/>
      <c r="N220" s="218"/>
      <c r="O220" s="218"/>
      <c r="P220" s="218"/>
      <c r="Q220" s="218"/>
      <c r="R220" s="218"/>
      <c r="S220" s="218"/>
      <c r="T220" s="219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T220" s="220" t="s">
        <v>121</v>
      </c>
      <c r="AU220" s="220" t="s">
        <v>81</v>
      </c>
      <c r="AV220" s="12" t="s">
        <v>83</v>
      </c>
      <c r="AW220" s="12" t="s">
        <v>34</v>
      </c>
      <c r="AX220" s="12" t="s">
        <v>73</v>
      </c>
      <c r="AY220" s="220" t="s">
        <v>114</v>
      </c>
    </row>
    <row r="221" s="13" customFormat="1">
      <c r="A221" s="13"/>
      <c r="B221" s="221"/>
      <c r="C221" s="222"/>
      <c r="D221" s="211" t="s">
        <v>121</v>
      </c>
      <c r="E221" s="223" t="s">
        <v>21</v>
      </c>
      <c r="F221" s="224" t="s">
        <v>123</v>
      </c>
      <c r="G221" s="222"/>
      <c r="H221" s="225">
        <v>5</v>
      </c>
      <c r="I221" s="226"/>
      <c r="J221" s="222"/>
      <c r="K221" s="222"/>
      <c r="L221" s="227"/>
      <c r="M221" s="228"/>
      <c r="N221" s="229"/>
      <c r="O221" s="229"/>
      <c r="P221" s="229"/>
      <c r="Q221" s="229"/>
      <c r="R221" s="229"/>
      <c r="S221" s="229"/>
      <c r="T221" s="230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1" t="s">
        <v>121</v>
      </c>
      <c r="AU221" s="231" t="s">
        <v>81</v>
      </c>
      <c r="AV221" s="13" t="s">
        <v>113</v>
      </c>
      <c r="AW221" s="13" t="s">
        <v>34</v>
      </c>
      <c r="AX221" s="13" t="s">
        <v>81</v>
      </c>
      <c r="AY221" s="231" t="s">
        <v>114</v>
      </c>
    </row>
    <row r="222" s="2" customFormat="1" ht="55.5" customHeight="1">
      <c r="A222" s="38"/>
      <c r="B222" s="39"/>
      <c r="C222" s="196" t="s">
        <v>408</v>
      </c>
      <c r="D222" s="196" t="s">
        <v>115</v>
      </c>
      <c r="E222" s="197" t="s">
        <v>409</v>
      </c>
      <c r="F222" s="198" t="s">
        <v>410</v>
      </c>
      <c r="G222" s="199" t="s">
        <v>118</v>
      </c>
      <c r="H222" s="200">
        <v>1</v>
      </c>
      <c r="I222" s="201"/>
      <c r="J222" s="202">
        <f>ROUND(I222*H222,2)</f>
        <v>0</v>
      </c>
      <c r="K222" s="198" t="s">
        <v>119</v>
      </c>
      <c r="L222" s="44"/>
      <c r="M222" s="203" t="s">
        <v>21</v>
      </c>
      <c r="N222" s="204" t="s">
        <v>44</v>
      </c>
      <c r="O222" s="84"/>
      <c r="P222" s="205">
        <f>O222*H222</f>
        <v>0</v>
      </c>
      <c r="Q222" s="205">
        <v>0</v>
      </c>
      <c r="R222" s="205">
        <f>Q222*H222</f>
        <v>0</v>
      </c>
      <c r="S222" s="205">
        <v>0</v>
      </c>
      <c r="T222" s="206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07" t="s">
        <v>113</v>
      </c>
      <c r="AT222" s="207" t="s">
        <v>115</v>
      </c>
      <c r="AU222" s="207" t="s">
        <v>81</v>
      </c>
      <c r="AY222" s="17" t="s">
        <v>114</v>
      </c>
      <c r="BE222" s="208">
        <f>IF(N222="základní",J222,0)</f>
        <v>0</v>
      </c>
      <c r="BF222" s="208">
        <f>IF(N222="snížená",J222,0)</f>
        <v>0</v>
      </c>
      <c r="BG222" s="208">
        <f>IF(N222="zákl. přenesená",J222,0)</f>
        <v>0</v>
      </c>
      <c r="BH222" s="208">
        <f>IF(N222="sníž. přenesená",J222,0)</f>
        <v>0</v>
      </c>
      <c r="BI222" s="208">
        <f>IF(N222="nulová",J222,0)</f>
        <v>0</v>
      </c>
      <c r="BJ222" s="17" t="s">
        <v>81</v>
      </c>
      <c r="BK222" s="208">
        <f>ROUND(I222*H222,2)</f>
        <v>0</v>
      </c>
      <c r="BL222" s="17" t="s">
        <v>113</v>
      </c>
      <c r="BM222" s="207" t="s">
        <v>411</v>
      </c>
    </row>
    <row r="223" s="2" customFormat="1" ht="55.5" customHeight="1">
      <c r="A223" s="38"/>
      <c r="B223" s="39"/>
      <c r="C223" s="196" t="s">
        <v>412</v>
      </c>
      <c r="D223" s="196" t="s">
        <v>115</v>
      </c>
      <c r="E223" s="197" t="s">
        <v>413</v>
      </c>
      <c r="F223" s="198" t="s">
        <v>414</v>
      </c>
      <c r="G223" s="199" t="s">
        <v>118</v>
      </c>
      <c r="H223" s="200">
        <v>9</v>
      </c>
      <c r="I223" s="201"/>
      <c r="J223" s="202">
        <f>ROUND(I223*H223,2)</f>
        <v>0</v>
      </c>
      <c r="K223" s="198" t="s">
        <v>119</v>
      </c>
      <c r="L223" s="44"/>
      <c r="M223" s="203" t="s">
        <v>21</v>
      </c>
      <c r="N223" s="204" t="s">
        <v>44</v>
      </c>
      <c r="O223" s="84"/>
      <c r="P223" s="205">
        <f>O223*H223</f>
        <v>0</v>
      </c>
      <c r="Q223" s="205">
        <v>0</v>
      </c>
      <c r="R223" s="205">
        <f>Q223*H223</f>
        <v>0</v>
      </c>
      <c r="S223" s="205">
        <v>0</v>
      </c>
      <c r="T223" s="206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07" t="s">
        <v>113</v>
      </c>
      <c r="AT223" s="207" t="s">
        <v>115</v>
      </c>
      <c r="AU223" s="207" t="s">
        <v>81</v>
      </c>
      <c r="AY223" s="17" t="s">
        <v>114</v>
      </c>
      <c r="BE223" s="208">
        <f>IF(N223="základní",J223,0)</f>
        <v>0</v>
      </c>
      <c r="BF223" s="208">
        <f>IF(N223="snížená",J223,0)</f>
        <v>0</v>
      </c>
      <c r="BG223" s="208">
        <f>IF(N223="zákl. přenesená",J223,0)</f>
        <v>0</v>
      </c>
      <c r="BH223" s="208">
        <f>IF(N223="sníž. přenesená",J223,0)</f>
        <v>0</v>
      </c>
      <c r="BI223" s="208">
        <f>IF(N223="nulová",J223,0)</f>
        <v>0</v>
      </c>
      <c r="BJ223" s="17" t="s">
        <v>81</v>
      </c>
      <c r="BK223" s="208">
        <f>ROUND(I223*H223,2)</f>
        <v>0</v>
      </c>
      <c r="BL223" s="17" t="s">
        <v>113</v>
      </c>
      <c r="BM223" s="207" t="s">
        <v>415</v>
      </c>
    </row>
    <row r="224" s="12" customFormat="1">
      <c r="A224" s="12"/>
      <c r="B224" s="209"/>
      <c r="C224" s="210"/>
      <c r="D224" s="211" t="s">
        <v>121</v>
      </c>
      <c r="E224" s="212" t="s">
        <v>21</v>
      </c>
      <c r="F224" s="213" t="s">
        <v>416</v>
      </c>
      <c r="G224" s="210"/>
      <c r="H224" s="214">
        <v>1</v>
      </c>
      <c r="I224" s="215"/>
      <c r="J224" s="210"/>
      <c r="K224" s="210"/>
      <c r="L224" s="216"/>
      <c r="M224" s="217"/>
      <c r="N224" s="218"/>
      <c r="O224" s="218"/>
      <c r="P224" s="218"/>
      <c r="Q224" s="218"/>
      <c r="R224" s="218"/>
      <c r="S224" s="218"/>
      <c r="T224" s="219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T224" s="220" t="s">
        <v>121</v>
      </c>
      <c r="AU224" s="220" t="s">
        <v>81</v>
      </c>
      <c r="AV224" s="12" t="s">
        <v>83</v>
      </c>
      <c r="AW224" s="12" t="s">
        <v>34</v>
      </c>
      <c r="AX224" s="12" t="s">
        <v>73</v>
      </c>
      <c r="AY224" s="220" t="s">
        <v>114</v>
      </c>
    </row>
    <row r="225" s="12" customFormat="1">
      <c r="A225" s="12"/>
      <c r="B225" s="209"/>
      <c r="C225" s="210"/>
      <c r="D225" s="211" t="s">
        <v>121</v>
      </c>
      <c r="E225" s="212" t="s">
        <v>21</v>
      </c>
      <c r="F225" s="213" t="s">
        <v>417</v>
      </c>
      <c r="G225" s="210"/>
      <c r="H225" s="214">
        <v>5</v>
      </c>
      <c r="I225" s="215"/>
      <c r="J225" s="210"/>
      <c r="K225" s="210"/>
      <c r="L225" s="216"/>
      <c r="M225" s="217"/>
      <c r="N225" s="218"/>
      <c r="O225" s="218"/>
      <c r="P225" s="218"/>
      <c r="Q225" s="218"/>
      <c r="R225" s="218"/>
      <c r="S225" s="218"/>
      <c r="T225" s="219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T225" s="220" t="s">
        <v>121</v>
      </c>
      <c r="AU225" s="220" t="s">
        <v>81</v>
      </c>
      <c r="AV225" s="12" t="s">
        <v>83</v>
      </c>
      <c r="AW225" s="12" t="s">
        <v>34</v>
      </c>
      <c r="AX225" s="12" t="s">
        <v>73</v>
      </c>
      <c r="AY225" s="220" t="s">
        <v>114</v>
      </c>
    </row>
    <row r="226" s="12" customFormat="1">
      <c r="A226" s="12"/>
      <c r="B226" s="209"/>
      <c r="C226" s="210"/>
      <c r="D226" s="211" t="s">
        <v>121</v>
      </c>
      <c r="E226" s="212" t="s">
        <v>21</v>
      </c>
      <c r="F226" s="213" t="s">
        <v>418</v>
      </c>
      <c r="G226" s="210"/>
      <c r="H226" s="214">
        <v>3</v>
      </c>
      <c r="I226" s="215"/>
      <c r="J226" s="210"/>
      <c r="K226" s="210"/>
      <c r="L226" s="216"/>
      <c r="M226" s="217"/>
      <c r="N226" s="218"/>
      <c r="O226" s="218"/>
      <c r="P226" s="218"/>
      <c r="Q226" s="218"/>
      <c r="R226" s="218"/>
      <c r="S226" s="218"/>
      <c r="T226" s="219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T226" s="220" t="s">
        <v>121</v>
      </c>
      <c r="AU226" s="220" t="s">
        <v>81</v>
      </c>
      <c r="AV226" s="12" t="s">
        <v>83</v>
      </c>
      <c r="AW226" s="12" t="s">
        <v>34</v>
      </c>
      <c r="AX226" s="12" t="s">
        <v>73</v>
      </c>
      <c r="AY226" s="220" t="s">
        <v>114</v>
      </c>
    </row>
    <row r="227" s="13" customFormat="1">
      <c r="A227" s="13"/>
      <c r="B227" s="221"/>
      <c r="C227" s="222"/>
      <c r="D227" s="211" t="s">
        <v>121</v>
      </c>
      <c r="E227" s="223" t="s">
        <v>21</v>
      </c>
      <c r="F227" s="224" t="s">
        <v>123</v>
      </c>
      <c r="G227" s="222"/>
      <c r="H227" s="225">
        <v>9</v>
      </c>
      <c r="I227" s="226"/>
      <c r="J227" s="222"/>
      <c r="K227" s="222"/>
      <c r="L227" s="227"/>
      <c r="M227" s="228"/>
      <c r="N227" s="229"/>
      <c r="O227" s="229"/>
      <c r="P227" s="229"/>
      <c r="Q227" s="229"/>
      <c r="R227" s="229"/>
      <c r="S227" s="229"/>
      <c r="T227" s="230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1" t="s">
        <v>121</v>
      </c>
      <c r="AU227" s="231" t="s">
        <v>81</v>
      </c>
      <c r="AV227" s="13" t="s">
        <v>113</v>
      </c>
      <c r="AW227" s="13" t="s">
        <v>34</v>
      </c>
      <c r="AX227" s="13" t="s">
        <v>81</v>
      </c>
      <c r="AY227" s="231" t="s">
        <v>114</v>
      </c>
    </row>
    <row r="228" s="2" customFormat="1" ht="55.5" customHeight="1">
      <c r="A228" s="38"/>
      <c r="B228" s="39"/>
      <c r="C228" s="196" t="s">
        <v>419</v>
      </c>
      <c r="D228" s="196" t="s">
        <v>115</v>
      </c>
      <c r="E228" s="197" t="s">
        <v>420</v>
      </c>
      <c r="F228" s="198" t="s">
        <v>421</v>
      </c>
      <c r="G228" s="199" t="s">
        <v>118</v>
      </c>
      <c r="H228" s="200">
        <v>1</v>
      </c>
      <c r="I228" s="201"/>
      <c r="J228" s="202">
        <f>ROUND(I228*H228,2)</f>
        <v>0</v>
      </c>
      <c r="K228" s="198" t="s">
        <v>119</v>
      </c>
      <c r="L228" s="44"/>
      <c r="M228" s="203" t="s">
        <v>21</v>
      </c>
      <c r="N228" s="204" t="s">
        <v>44</v>
      </c>
      <c r="O228" s="84"/>
      <c r="P228" s="205">
        <f>O228*H228</f>
        <v>0</v>
      </c>
      <c r="Q228" s="205">
        <v>0</v>
      </c>
      <c r="R228" s="205">
        <f>Q228*H228</f>
        <v>0</v>
      </c>
      <c r="S228" s="205">
        <v>0</v>
      </c>
      <c r="T228" s="206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07" t="s">
        <v>113</v>
      </c>
      <c r="AT228" s="207" t="s">
        <v>115</v>
      </c>
      <c r="AU228" s="207" t="s">
        <v>81</v>
      </c>
      <c r="AY228" s="17" t="s">
        <v>114</v>
      </c>
      <c r="BE228" s="208">
        <f>IF(N228="základní",J228,0)</f>
        <v>0</v>
      </c>
      <c r="BF228" s="208">
        <f>IF(N228="snížená",J228,0)</f>
        <v>0</v>
      </c>
      <c r="BG228" s="208">
        <f>IF(N228="zákl. přenesená",J228,0)</f>
        <v>0</v>
      </c>
      <c r="BH228" s="208">
        <f>IF(N228="sníž. přenesená",J228,0)</f>
        <v>0</v>
      </c>
      <c r="BI228" s="208">
        <f>IF(N228="nulová",J228,0)</f>
        <v>0</v>
      </c>
      <c r="BJ228" s="17" t="s">
        <v>81</v>
      </c>
      <c r="BK228" s="208">
        <f>ROUND(I228*H228,2)</f>
        <v>0</v>
      </c>
      <c r="BL228" s="17" t="s">
        <v>113</v>
      </c>
      <c r="BM228" s="207" t="s">
        <v>422</v>
      </c>
    </row>
    <row r="229" s="2" customFormat="1" ht="49.05" customHeight="1">
      <c r="A229" s="38"/>
      <c r="B229" s="39"/>
      <c r="C229" s="196" t="s">
        <v>423</v>
      </c>
      <c r="D229" s="196" t="s">
        <v>115</v>
      </c>
      <c r="E229" s="197" t="s">
        <v>424</v>
      </c>
      <c r="F229" s="198" t="s">
        <v>425</v>
      </c>
      <c r="G229" s="199" t="s">
        <v>118</v>
      </c>
      <c r="H229" s="200">
        <v>1</v>
      </c>
      <c r="I229" s="201"/>
      <c r="J229" s="202">
        <f>ROUND(I229*H229,2)</f>
        <v>0</v>
      </c>
      <c r="K229" s="198" t="s">
        <v>119</v>
      </c>
      <c r="L229" s="44"/>
      <c r="M229" s="203" t="s">
        <v>21</v>
      </c>
      <c r="N229" s="204" t="s">
        <v>44</v>
      </c>
      <c r="O229" s="84"/>
      <c r="P229" s="205">
        <f>O229*H229</f>
        <v>0</v>
      </c>
      <c r="Q229" s="205">
        <v>0</v>
      </c>
      <c r="R229" s="205">
        <f>Q229*H229</f>
        <v>0</v>
      </c>
      <c r="S229" s="205">
        <v>0</v>
      </c>
      <c r="T229" s="206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07" t="s">
        <v>113</v>
      </c>
      <c r="AT229" s="207" t="s">
        <v>115</v>
      </c>
      <c r="AU229" s="207" t="s">
        <v>81</v>
      </c>
      <c r="AY229" s="17" t="s">
        <v>114</v>
      </c>
      <c r="BE229" s="208">
        <f>IF(N229="základní",J229,0)</f>
        <v>0</v>
      </c>
      <c r="BF229" s="208">
        <f>IF(N229="snížená",J229,0)</f>
        <v>0</v>
      </c>
      <c r="BG229" s="208">
        <f>IF(N229="zákl. přenesená",J229,0)</f>
        <v>0</v>
      </c>
      <c r="BH229" s="208">
        <f>IF(N229="sníž. přenesená",J229,0)</f>
        <v>0</v>
      </c>
      <c r="BI229" s="208">
        <f>IF(N229="nulová",J229,0)</f>
        <v>0</v>
      </c>
      <c r="BJ229" s="17" t="s">
        <v>81</v>
      </c>
      <c r="BK229" s="208">
        <f>ROUND(I229*H229,2)</f>
        <v>0</v>
      </c>
      <c r="BL229" s="17" t="s">
        <v>113</v>
      </c>
      <c r="BM229" s="207" t="s">
        <v>426</v>
      </c>
    </row>
    <row r="230" s="2" customFormat="1" ht="55.5" customHeight="1">
      <c r="A230" s="38"/>
      <c r="B230" s="39"/>
      <c r="C230" s="196" t="s">
        <v>427</v>
      </c>
      <c r="D230" s="196" t="s">
        <v>115</v>
      </c>
      <c r="E230" s="197" t="s">
        <v>428</v>
      </c>
      <c r="F230" s="198" t="s">
        <v>429</v>
      </c>
      <c r="G230" s="199" t="s">
        <v>118</v>
      </c>
      <c r="H230" s="200">
        <v>1</v>
      </c>
      <c r="I230" s="201"/>
      <c r="J230" s="202">
        <f>ROUND(I230*H230,2)</f>
        <v>0</v>
      </c>
      <c r="K230" s="198" t="s">
        <v>119</v>
      </c>
      <c r="L230" s="44"/>
      <c r="M230" s="203" t="s">
        <v>21</v>
      </c>
      <c r="N230" s="204" t="s">
        <v>44</v>
      </c>
      <c r="O230" s="84"/>
      <c r="P230" s="205">
        <f>O230*H230</f>
        <v>0</v>
      </c>
      <c r="Q230" s="205">
        <v>0</v>
      </c>
      <c r="R230" s="205">
        <f>Q230*H230</f>
        <v>0</v>
      </c>
      <c r="S230" s="205">
        <v>0</v>
      </c>
      <c r="T230" s="206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07" t="s">
        <v>113</v>
      </c>
      <c r="AT230" s="207" t="s">
        <v>115</v>
      </c>
      <c r="AU230" s="207" t="s">
        <v>81</v>
      </c>
      <c r="AY230" s="17" t="s">
        <v>114</v>
      </c>
      <c r="BE230" s="208">
        <f>IF(N230="základní",J230,0)</f>
        <v>0</v>
      </c>
      <c r="BF230" s="208">
        <f>IF(N230="snížená",J230,0)</f>
        <v>0</v>
      </c>
      <c r="BG230" s="208">
        <f>IF(N230="zákl. přenesená",J230,0)</f>
        <v>0</v>
      </c>
      <c r="BH230" s="208">
        <f>IF(N230="sníž. přenesená",J230,0)</f>
        <v>0</v>
      </c>
      <c r="BI230" s="208">
        <f>IF(N230="nulová",J230,0)</f>
        <v>0</v>
      </c>
      <c r="BJ230" s="17" t="s">
        <v>81</v>
      </c>
      <c r="BK230" s="208">
        <f>ROUND(I230*H230,2)</f>
        <v>0</v>
      </c>
      <c r="BL230" s="17" t="s">
        <v>113</v>
      </c>
      <c r="BM230" s="207" t="s">
        <v>430</v>
      </c>
    </row>
    <row r="231" s="2" customFormat="1" ht="55.5" customHeight="1">
      <c r="A231" s="38"/>
      <c r="B231" s="39"/>
      <c r="C231" s="196" t="s">
        <v>431</v>
      </c>
      <c r="D231" s="196" t="s">
        <v>115</v>
      </c>
      <c r="E231" s="197" t="s">
        <v>432</v>
      </c>
      <c r="F231" s="198" t="s">
        <v>433</v>
      </c>
      <c r="G231" s="199" t="s">
        <v>118</v>
      </c>
      <c r="H231" s="200">
        <v>1</v>
      </c>
      <c r="I231" s="201"/>
      <c r="J231" s="202">
        <f>ROUND(I231*H231,2)</f>
        <v>0</v>
      </c>
      <c r="K231" s="198" t="s">
        <v>119</v>
      </c>
      <c r="L231" s="44"/>
      <c r="M231" s="203" t="s">
        <v>21</v>
      </c>
      <c r="N231" s="204" t="s">
        <v>44</v>
      </c>
      <c r="O231" s="84"/>
      <c r="P231" s="205">
        <f>O231*H231</f>
        <v>0</v>
      </c>
      <c r="Q231" s="205">
        <v>0</v>
      </c>
      <c r="R231" s="205">
        <f>Q231*H231</f>
        <v>0</v>
      </c>
      <c r="S231" s="205">
        <v>0</v>
      </c>
      <c r="T231" s="206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07" t="s">
        <v>113</v>
      </c>
      <c r="AT231" s="207" t="s">
        <v>115</v>
      </c>
      <c r="AU231" s="207" t="s">
        <v>81</v>
      </c>
      <c r="AY231" s="17" t="s">
        <v>114</v>
      </c>
      <c r="BE231" s="208">
        <f>IF(N231="základní",J231,0)</f>
        <v>0</v>
      </c>
      <c r="BF231" s="208">
        <f>IF(N231="snížená",J231,0)</f>
        <v>0</v>
      </c>
      <c r="BG231" s="208">
        <f>IF(N231="zákl. přenesená",J231,0)</f>
        <v>0</v>
      </c>
      <c r="BH231" s="208">
        <f>IF(N231="sníž. přenesená",J231,0)</f>
        <v>0</v>
      </c>
      <c r="BI231" s="208">
        <f>IF(N231="nulová",J231,0)</f>
        <v>0</v>
      </c>
      <c r="BJ231" s="17" t="s">
        <v>81</v>
      </c>
      <c r="BK231" s="208">
        <f>ROUND(I231*H231,2)</f>
        <v>0</v>
      </c>
      <c r="BL231" s="17" t="s">
        <v>113</v>
      </c>
      <c r="BM231" s="207" t="s">
        <v>434</v>
      </c>
    </row>
    <row r="232" s="2" customFormat="1" ht="49.05" customHeight="1">
      <c r="A232" s="38"/>
      <c r="B232" s="39"/>
      <c r="C232" s="196" t="s">
        <v>435</v>
      </c>
      <c r="D232" s="196" t="s">
        <v>115</v>
      </c>
      <c r="E232" s="197" t="s">
        <v>436</v>
      </c>
      <c r="F232" s="198" t="s">
        <v>437</v>
      </c>
      <c r="G232" s="199" t="s">
        <v>118</v>
      </c>
      <c r="H232" s="200">
        <v>638</v>
      </c>
      <c r="I232" s="201"/>
      <c r="J232" s="202">
        <f>ROUND(I232*H232,2)</f>
        <v>0</v>
      </c>
      <c r="K232" s="198" t="s">
        <v>119</v>
      </c>
      <c r="L232" s="44"/>
      <c r="M232" s="203" t="s">
        <v>21</v>
      </c>
      <c r="N232" s="204" t="s">
        <v>44</v>
      </c>
      <c r="O232" s="84"/>
      <c r="P232" s="205">
        <f>O232*H232</f>
        <v>0</v>
      </c>
      <c r="Q232" s="205">
        <v>0</v>
      </c>
      <c r="R232" s="205">
        <f>Q232*H232</f>
        <v>0</v>
      </c>
      <c r="S232" s="205">
        <v>0</v>
      </c>
      <c r="T232" s="206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07" t="s">
        <v>113</v>
      </c>
      <c r="AT232" s="207" t="s">
        <v>115</v>
      </c>
      <c r="AU232" s="207" t="s">
        <v>81</v>
      </c>
      <c r="AY232" s="17" t="s">
        <v>114</v>
      </c>
      <c r="BE232" s="208">
        <f>IF(N232="základní",J232,0)</f>
        <v>0</v>
      </c>
      <c r="BF232" s="208">
        <f>IF(N232="snížená",J232,0)</f>
        <v>0</v>
      </c>
      <c r="BG232" s="208">
        <f>IF(N232="zákl. přenesená",J232,0)</f>
        <v>0</v>
      </c>
      <c r="BH232" s="208">
        <f>IF(N232="sníž. přenesená",J232,0)</f>
        <v>0</v>
      </c>
      <c r="BI232" s="208">
        <f>IF(N232="nulová",J232,0)</f>
        <v>0</v>
      </c>
      <c r="BJ232" s="17" t="s">
        <v>81</v>
      </c>
      <c r="BK232" s="208">
        <f>ROUND(I232*H232,2)</f>
        <v>0</v>
      </c>
      <c r="BL232" s="17" t="s">
        <v>113</v>
      </c>
      <c r="BM232" s="207" t="s">
        <v>438</v>
      </c>
    </row>
    <row r="233" s="12" customFormat="1">
      <c r="A233" s="12"/>
      <c r="B233" s="209"/>
      <c r="C233" s="210"/>
      <c r="D233" s="211" t="s">
        <v>121</v>
      </c>
      <c r="E233" s="212" t="s">
        <v>21</v>
      </c>
      <c r="F233" s="213" t="s">
        <v>439</v>
      </c>
      <c r="G233" s="210"/>
      <c r="H233" s="214">
        <v>8</v>
      </c>
      <c r="I233" s="215"/>
      <c r="J233" s="210"/>
      <c r="K233" s="210"/>
      <c r="L233" s="216"/>
      <c r="M233" s="217"/>
      <c r="N233" s="218"/>
      <c r="O233" s="218"/>
      <c r="P233" s="218"/>
      <c r="Q233" s="218"/>
      <c r="R233" s="218"/>
      <c r="S233" s="218"/>
      <c r="T233" s="219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T233" s="220" t="s">
        <v>121</v>
      </c>
      <c r="AU233" s="220" t="s">
        <v>81</v>
      </c>
      <c r="AV233" s="12" t="s">
        <v>83</v>
      </c>
      <c r="AW233" s="12" t="s">
        <v>34</v>
      </c>
      <c r="AX233" s="12" t="s">
        <v>73</v>
      </c>
      <c r="AY233" s="220" t="s">
        <v>114</v>
      </c>
    </row>
    <row r="234" s="12" customFormat="1">
      <c r="A234" s="12"/>
      <c r="B234" s="209"/>
      <c r="C234" s="210"/>
      <c r="D234" s="211" t="s">
        <v>121</v>
      </c>
      <c r="E234" s="212" t="s">
        <v>21</v>
      </c>
      <c r="F234" s="213" t="s">
        <v>440</v>
      </c>
      <c r="G234" s="210"/>
      <c r="H234" s="214">
        <v>97</v>
      </c>
      <c r="I234" s="215"/>
      <c r="J234" s="210"/>
      <c r="K234" s="210"/>
      <c r="L234" s="216"/>
      <c r="M234" s="217"/>
      <c r="N234" s="218"/>
      <c r="O234" s="218"/>
      <c r="P234" s="218"/>
      <c r="Q234" s="218"/>
      <c r="R234" s="218"/>
      <c r="S234" s="218"/>
      <c r="T234" s="219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T234" s="220" t="s">
        <v>121</v>
      </c>
      <c r="AU234" s="220" t="s">
        <v>81</v>
      </c>
      <c r="AV234" s="12" t="s">
        <v>83</v>
      </c>
      <c r="AW234" s="12" t="s">
        <v>34</v>
      </c>
      <c r="AX234" s="12" t="s">
        <v>73</v>
      </c>
      <c r="AY234" s="220" t="s">
        <v>114</v>
      </c>
    </row>
    <row r="235" s="12" customFormat="1">
      <c r="A235" s="12"/>
      <c r="B235" s="209"/>
      <c r="C235" s="210"/>
      <c r="D235" s="211" t="s">
        <v>121</v>
      </c>
      <c r="E235" s="212" t="s">
        <v>21</v>
      </c>
      <c r="F235" s="213" t="s">
        <v>441</v>
      </c>
      <c r="G235" s="210"/>
      <c r="H235" s="214">
        <v>533</v>
      </c>
      <c r="I235" s="215"/>
      <c r="J235" s="210"/>
      <c r="K235" s="210"/>
      <c r="L235" s="216"/>
      <c r="M235" s="217"/>
      <c r="N235" s="218"/>
      <c r="O235" s="218"/>
      <c r="P235" s="218"/>
      <c r="Q235" s="218"/>
      <c r="R235" s="218"/>
      <c r="S235" s="218"/>
      <c r="T235" s="219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T235" s="220" t="s">
        <v>121</v>
      </c>
      <c r="AU235" s="220" t="s">
        <v>81</v>
      </c>
      <c r="AV235" s="12" t="s">
        <v>83</v>
      </c>
      <c r="AW235" s="12" t="s">
        <v>34</v>
      </c>
      <c r="AX235" s="12" t="s">
        <v>73</v>
      </c>
      <c r="AY235" s="220" t="s">
        <v>114</v>
      </c>
    </row>
    <row r="236" s="13" customFormat="1">
      <c r="A236" s="13"/>
      <c r="B236" s="221"/>
      <c r="C236" s="222"/>
      <c r="D236" s="211" t="s">
        <v>121</v>
      </c>
      <c r="E236" s="223" t="s">
        <v>21</v>
      </c>
      <c r="F236" s="224" t="s">
        <v>123</v>
      </c>
      <c r="G236" s="222"/>
      <c r="H236" s="225">
        <v>638</v>
      </c>
      <c r="I236" s="226"/>
      <c r="J236" s="222"/>
      <c r="K236" s="222"/>
      <c r="L236" s="227"/>
      <c r="M236" s="228"/>
      <c r="N236" s="229"/>
      <c r="O236" s="229"/>
      <c r="P236" s="229"/>
      <c r="Q236" s="229"/>
      <c r="R236" s="229"/>
      <c r="S236" s="229"/>
      <c r="T236" s="230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1" t="s">
        <v>121</v>
      </c>
      <c r="AU236" s="231" t="s">
        <v>81</v>
      </c>
      <c r="AV236" s="13" t="s">
        <v>113</v>
      </c>
      <c r="AW236" s="13" t="s">
        <v>34</v>
      </c>
      <c r="AX236" s="13" t="s">
        <v>81</v>
      </c>
      <c r="AY236" s="231" t="s">
        <v>114</v>
      </c>
    </row>
    <row r="237" s="2" customFormat="1" ht="55.5" customHeight="1">
      <c r="A237" s="38"/>
      <c r="B237" s="39"/>
      <c r="C237" s="196" t="s">
        <v>442</v>
      </c>
      <c r="D237" s="196" t="s">
        <v>115</v>
      </c>
      <c r="E237" s="197" t="s">
        <v>443</v>
      </c>
      <c r="F237" s="198" t="s">
        <v>444</v>
      </c>
      <c r="G237" s="199" t="s">
        <v>118</v>
      </c>
      <c r="H237" s="200">
        <v>1</v>
      </c>
      <c r="I237" s="201"/>
      <c r="J237" s="202">
        <f>ROUND(I237*H237,2)</f>
        <v>0</v>
      </c>
      <c r="K237" s="198" t="s">
        <v>119</v>
      </c>
      <c r="L237" s="44"/>
      <c r="M237" s="203" t="s">
        <v>21</v>
      </c>
      <c r="N237" s="204" t="s">
        <v>44</v>
      </c>
      <c r="O237" s="84"/>
      <c r="P237" s="205">
        <f>O237*H237</f>
        <v>0</v>
      </c>
      <c r="Q237" s="205">
        <v>0</v>
      </c>
      <c r="R237" s="205">
        <f>Q237*H237</f>
        <v>0</v>
      </c>
      <c r="S237" s="205">
        <v>0</v>
      </c>
      <c r="T237" s="206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07" t="s">
        <v>113</v>
      </c>
      <c r="AT237" s="207" t="s">
        <v>115</v>
      </c>
      <c r="AU237" s="207" t="s">
        <v>81</v>
      </c>
      <c r="AY237" s="17" t="s">
        <v>114</v>
      </c>
      <c r="BE237" s="208">
        <f>IF(N237="základní",J237,0)</f>
        <v>0</v>
      </c>
      <c r="BF237" s="208">
        <f>IF(N237="snížená",J237,0)</f>
        <v>0</v>
      </c>
      <c r="BG237" s="208">
        <f>IF(N237="zákl. přenesená",J237,0)</f>
        <v>0</v>
      </c>
      <c r="BH237" s="208">
        <f>IF(N237="sníž. přenesená",J237,0)</f>
        <v>0</v>
      </c>
      <c r="BI237" s="208">
        <f>IF(N237="nulová",J237,0)</f>
        <v>0</v>
      </c>
      <c r="BJ237" s="17" t="s">
        <v>81</v>
      </c>
      <c r="BK237" s="208">
        <f>ROUND(I237*H237,2)</f>
        <v>0</v>
      </c>
      <c r="BL237" s="17" t="s">
        <v>113</v>
      </c>
      <c r="BM237" s="207" t="s">
        <v>445</v>
      </c>
    </row>
    <row r="238" s="2" customFormat="1" ht="55.5" customHeight="1">
      <c r="A238" s="38"/>
      <c r="B238" s="39"/>
      <c r="C238" s="196" t="s">
        <v>446</v>
      </c>
      <c r="D238" s="196" t="s">
        <v>115</v>
      </c>
      <c r="E238" s="197" t="s">
        <v>447</v>
      </c>
      <c r="F238" s="198" t="s">
        <v>448</v>
      </c>
      <c r="G238" s="199" t="s">
        <v>118</v>
      </c>
      <c r="H238" s="200">
        <v>1</v>
      </c>
      <c r="I238" s="201"/>
      <c r="J238" s="202">
        <f>ROUND(I238*H238,2)</f>
        <v>0</v>
      </c>
      <c r="K238" s="198" t="s">
        <v>119</v>
      </c>
      <c r="L238" s="44"/>
      <c r="M238" s="203" t="s">
        <v>21</v>
      </c>
      <c r="N238" s="204" t="s">
        <v>44</v>
      </c>
      <c r="O238" s="84"/>
      <c r="P238" s="205">
        <f>O238*H238</f>
        <v>0</v>
      </c>
      <c r="Q238" s="205">
        <v>0</v>
      </c>
      <c r="R238" s="205">
        <f>Q238*H238</f>
        <v>0</v>
      </c>
      <c r="S238" s="205">
        <v>0</v>
      </c>
      <c r="T238" s="206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07" t="s">
        <v>113</v>
      </c>
      <c r="AT238" s="207" t="s">
        <v>115</v>
      </c>
      <c r="AU238" s="207" t="s">
        <v>81</v>
      </c>
      <c r="AY238" s="17" t="s">
        <v>114</v>
      </c>
      <c r="BE238" s="208">
        <f>IF(N238="základní",J238,0)</f>
        <v>0</v>
      </c>
      <c r="BF238" s="208">
        <f>IF(N238="snížená",J238,0)</f>
        <v>0</v>
      </c>
      <c r="BG238" s="208">
        <f>IF(N238="zákl. přenesená",J238,0)</f>
        <v>0</v>
      </c>
      <c r="BH238" s="208">
        <f>IF(N238="sníž. přenesená",J238,0)</f>
        <v>0</v>
      </c>
      <c r="BI238" s="208">
        <f>IF(N238="nulová",J238,0)</f>
        <v>0</v>
      </c>
      <c r="BJ238" s="17" t="s">
        <v>81</v>
      </c>
      <c r="BK238" s="208">
        <f>ROUND(I238*H238,2)</f>
        <v>0</v>
      </c>
      <c r="BL238" s="17" t="s">
        <v>113</v>
      </c>
      <c r="BM238" s="207" t="s">
        <v>449</v>
      </c>
    </row>
    <row r="239" s="2" customFormat="1" ht="55.5" customHeight="1">
      <c r="A239" s="38"/>
      <c r="B239" s="39"/>
      <c r="C239" s="196" t="s">
        <v>450</v>
      </c>
      <c r="D239" s="196" t="s">
        <v>115</v>
      </c>
      <c r="E239" s="197" t="s">
        <v>451</v>
      </c>
      <c r="F239" s="198" t="s">
        <v>452</v>
      </c>
      <c r="G239" s="199" t="s">
        <v>118</v>
      </c>
      <c r="H239" s="200">
        <v>1</v>
      </c>
      <c r="I239" s="201"/>
      <c r="J239" s="202">
        <f>ROUND(I239*H239,2)</f>
        <v>0</v>
      </c>
      <c r="K239" s="198" t="s">
        <v>119</v>
      </c>
      <c r="L239" s="44"/>
      <c r="M239" s="203" t="s">
        <v>21</v>
      </c>
      <c r="N239" s="204" t="s">
        <v>44</v>
      </c>
      <c r="O239" s="84"/>
      <c r="P239" s="205">
        <f>O239*H239</f>
        <v>0</v>
      </c>
      <c r="Q239" s="205">
        <v>0</v>
      </c>
      <c r="R239" s="205">
        <f>Q239*H239</f>
        <v>0</v>
      </c>
      <c r="S239" s="205">
        <v>0</v>
      </c>
      <c r="T239" s="206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07" t="s">
        <v>113</v>
      </c>
      <c r="AT239" s="207" t="s">
        <v>115</v>
      </c>
      <c r="AU239" s="207" t="s">
        <v>81</v>
      </c>
      <c r="AY239" s="17" t="s">
        <v>114</v>
      </c>
      <c r="BE239" s="208">
        <f>IF(N239="základní",J239,0)</f>
        <v>0</v>
      </c>
      <c r="BF239" s="208">
        <f>IF(N239="snížená",J239,0)</f>
        <v>0</v>
      </c>
      <c r="BG239" s="208">
        <f>IF(N239="zákl. přenesená",J239,0)</f>
        <v>0</v>
      </c>
      <c r="BH239" s="208">
        <f>IF(N239="sníž. přenesená",J239,0)</f>
        <v>0</v>
      </c>
      <c r="BI239" s="208">
        <f>IF(N239="nulová",J239,0)</f>
        <v>0</v>
      </c>
      <c r="BJ239" s="17" t="s">
        <v>81</v>
      </c>
      <c r="BK239" s="208">
        <f>ROUND(I239*H239,2)</f>
        <v>0</v>
      </c>
      <c r="BL239" s="17" t="s">
        <v>113</v>
      </c>
      <c r="BM239" s="207" t="s">
        <v>453</v>
      </c>
    </row>
    <row r="240" s="2" customFormat="1" ht="55.5" customHeight="1">
      <c r="A240" s="38"/>
      <c r="B240" s="39"/>
      <c r="C240" s="196" t="s">
        <v>454</v>
      </c>
      <c r="D240" s="196" t="s">
        <v>115</v>
      </c>
      <c r="E240" s="197" t="s">
        <v>455</v>
      </c>
      <c r="F240" s="198" t="s">
        <v>456</v>
      </c>
      <c r="G240" s="199" t="s">
        <v>118</v>
      </c>
      <c r="H240" s="200">
        <v>1</v>
      </c>
      <c r="I240" s="201"/>
      <c r="J240" s="202">
        <f>ROUND(I240*H240,2)</f>
        <v>0</v>
      </c>
      <c r="K240" s="198" t="s">
        <v>119</v>
      </c>
      <c r="L240" s="44"/>
      <c r="M240" s="203" t="s">
        <v>21</v>
      </c>
      <c r="N240" s="204" t="s">
        <v>44</v>
      </c>
      <c r="O240" s="84"/>
      <c r="P240" s="205">
        <f>O240*H240</f>
        <v>0</v>
      </c>
      <c r="Q240" s="205">
        <v>0</v>
      </c>
      <c r="R240" s="205">
        <f>Q240*H240</f>
        <v>0</v>
      </c>
      <c r="S240" s="205">
        <v>0</v>
      </c>
      <c r="T240" s="206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07" t="s">
        <v>113</v>
      </c>
      <c r="AT240" s="207" t="s">
        <v>115</v>
      </c>
      <c r="AU240" s="207" t="s">
        <v>81</v>
      </c>
      <c r="AY240" s="17" t="s">
        <v>114</v>
      </c>
      <c r="BE240" s="208">
        <f>IF(N240="základní",J240,0)</f>
        <v>0</v>
      </c>
      <c r="BF240" s="208">
        <f>IF(N240="snížená",J240,0)</f>
        <v>0</v>
      </c>
      <c r="BG240" s="208">
        <f>IF(N240="zákl. přenesená",J240,0)</f>
        <v>0</v>
      </c>
      <c r="BH240" s="208">
        <f>IF(N240="sníž. přenesená",J240,0)</f>
        <v>0</v>
      </c>
      <c r="BI240" s="208">
        <f>IF(N240="nulová",J240,0)</f>
        <v>0</v>
      </c>
      <c r="BJ240" s="17" t="s">
        <v>81</v>
      </c>
      <c r="BK240" s="208">
        <f>ROUND(I240*H240,2)</f>
        <v>0</v>
      </c>
      <c r="BL240" s="17" t="s">
        <v>113</v>
      </c>
      <c r="BM240" s="207" t="s">
        <v>457</v>
      </c>
    </row>
    <row r="241" s="2" customFormat="1" ht="49.05" customHeight="1">
      <c r="A241" s="38"/>
      <c r="B241" s="39"/>
      <c r="C241" s="196" t="s">
        <v>458</v>
      </c>
      <c r="D241" s="196" t="s">
        <v>115</v>
      </c>
      <c r="E241" s="197" t="s">
        <v>459</v>
      </c>
      <c r="F241" s="198" t="s">
        <v>460</v>
      </c>
      <c r="G241" s="199" t="s">
        <v>118</v>
      </c>
      <c r="H241" s="200">
        <v>12</v>
      </c>
      <c r="I241" s="201"/>
      <c r="J241" s="202">
        <f>ROUND(I241*H241,2)</f>
        <v>0</v>
      </c>
      <c r="K241" s="198" t="s">
        <v>119</v>
      </c>
      <c r="L241" s="44"/>
      <c r="M241" s="203" t="s">
        <v>21</v>
      </c>
      <c r="N241" s="204" t="s">
        <v>44</v>
      </c>
      <c r="O241" s="84"/>
      <c r="P241" s="205">
        <f>O241*H241</f>
        <v>0</v>
      </c>
      <c r="Q241" s="205">
        <v>0</v>
      </c>
      <c r="R241" s="205">
        <f>Q241*H241</f>
        <v>0</v>
      </c>
      <c r="S241" s="205">
        <v>0</v>
      </c>
      <c r="T241" s="206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07" t="s">
        <v>113</v>
      </c>
      <c r="AT241" s="207" t="s">
        <v>115</v>
      </c>
      <c r="AU241" s="207" t="s">
        <v>81</v>
      </c>
      <c r="AY241" s="17" t="s">
        <v>114</v>
      </c>
      <c r="BE241" s="208">
        <f>IF(N241="základní",J241,0)</f>
        <v>0</v>
      </c>
      <c r="BF241" s="208">
        <f>IF(N241="snížená",J241,0)</f>
        <v>0</v>
      </c>
      <c r="BG241" s="208">
        <f>IF(N241="zákl. přenesená",J241,0)</f>
        <v>0</v>
      </c>
      <c r="BH241" s="208">
        <f>IF(N241="sníž. přenesená",J241,0)</f>
        <v>0</v>
      </c>
      <c r="BI241" s="208">
        <f>IF(N241="nulová",J241,0)</f>
        <v>0</v>
      </c>
      <c r="BJ241" s="17" t="s">
        <v>81</v>
      </c>
      <c r="BK241" s="208">
        <f>ROUND(I241*H241,2)</f>
        <v>0</v>
      </c>
      <c r="BL241" s="17" t="s">
        <v>113</v>
      </c>
      <c r="BM241" s="207" t="s">
        <v>461</v>
      </c>
    </row>
    <row r="242" s="12" customFormat="1">
      <c r="A242" s="12"/>
      <c r="B242" s="209"/>
      <c r="C242" s="210"/>
      <c r="D242" s="211" t="s">
        <v>121</v>
      </c>
      <c r="E242" s="212" t="s">
        <v>21</v>
      </c>
      <c r="F242" s="213" t="s">
        <v>462</v>
      </c>
      <c r="G242" s="210"/>
      <c r="H242" s="214">
        <v>12</v>
      </c>
      <c r="I242" s="215"/>
      <c r="J242" s="210"/>
      <c r="K242" s="210"/>
      <c r="L242" s="216"/>
      <c r="M242" s="217"/>
      <c r="N242" s="218"/>
      <c r="O242" s="218"/>
      <c r="P242" s="218"/>
      <c r="Q242" s="218"/>
      <c r="R242" s="218"/>
      <c r="S242" s="218"/>
      <c r="T242" s="219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T242" s="220" t="s">
        <v>121</v>
      </c>
      <c r="AU242" s="220" t="s">
        <v>81</v>
      </c>
      <c r="AV242" s="12" t="s">
        <v>83</v>
      </c>
      <c r="AW242" s="12" t="s">
        <v>34</v>
      </c>
      <c r="AX242" s="12" t="s">
        <v>73</v>
      </c>
      <c r="AY242" s="220" t="s">
        <v>114</v>
      </c>
    </row>
    <row r="243" s="13" customFormat="1">
      <c r="A243" s="13"/>
      <c r="B243" s="221"/>
      <c r="C243" s="222"/>
      <c r="D243" s="211" t="s">
        <v>121</v>
      </c>
      <c r="E243" s="223" t="s">
        <v>21</v>
      </c>
      <c r="F243" s="224" t="s">
        <v>123</v>
      </c>
      <c r="G243" s="222"/>
      <c r="H243" s="225">
        <v>12</v>
      </c>
      <c r="I243" s="226"/>
      <c r="J243" s="222"/>
      <c r="K243" s="222"/>
      <c r="L243" s="227"/>
      <c r="M243" s="228"/>
      <c r="N243" s="229"/>
      <c r="O243" s="229"/>
      <c r="P243" s="229"/>
      <c r="Q243" s="229"/>
      <c r="R243" s="229"/>
      <c r="S243" s="229"/>
      <c r="T243" s="230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31" t="s">
        <v>121</v>
      </c>
      <c r="AU243" s="231" t="s">
        <v>81</v>
      </c>
      <c r="AV243" s="13" t="s">
        <v>113</v>
      </c>
      <c r="AW243" s="13" t="s">
        <v>34</v>
      </c>
      <c r="AX243" s="13" t="s">
        <v>81</v>
      </c>
      <c r="AY243" s="231" t="s">
        <v>114</v>
      </c>
    </row>
    <row r="244" s="2" customFormat="1" ht="49.05" customHeight="1">
      <c r="A244" s="38"/>
      <c r="B244" s="39"/>
      <c r="C244" s="196" t="s">
        <v>463</v>
      </c>
      <c r="D244" s="196" t="s">
        <v>115</v>
      </c>
      <c r="E244" s="197" t="s">
        <v>464</v>
      </c>
      <c r="F244" s="198" t="s">
        <v>465</v>
      </c>
      <c r="G244" s="199" t="s">
        <v>118</v>
      </c>
      <c r="H244" s="200">
        <v>1</v>
      </c>
      <c r="I244" s="201"/>
      <c r="J244" s="202">
        <f>ROUND(I244*H244,2)</f>
        <v>0</v>
      </c>
      <c r="K244" s="198" t="s">
        <v>119</v>
      </c>
      <c r="L244" s="44"/>
      <c r="M244" s="203" t="s">
        <v>21</v>
      </c>
      <c r="N244" s="204" t="s">
        <v>44</v>
      </c>
      <c r="O244" s="84"/>
      <c r="P244" s="205">
        <f>O244*H244</f>
        <v>0</v>
      </c>
      <c r="Q244" s="205">
        <v>0</v>
      </c>
      <c r="R244" s="205">
        <f>Q244*H244</f>
        <v>0</v>
      </c>
      <c r="S244" s="205">
        <v>0</v>
      </c>
      <c r="T244" s="206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07" t="s">
        <v>113</v>
      </c>
      <c r="AT244" s="207" t="s">
        <v>115</v>
      </c>
      <c r="AU244" s="207" t="s">
        <v>81</v>
      </c>
      <c r="AY244" s="17" t="s">
        <v>114</v>
      </c>
      <c r="BE244" s="208">
        <f>IF(N244="základní",J244,0)</f>
        <v>0</v>
      </c>
      <c r="BF244" s="208">
        <f>IF(N244="snížená",J244,0)</f>
        <v>0</v>
      </c>
      <c r="BG244" s="208">
        <f>IF(N244="zákl. přenesená",J244,0)</f>
        <v>0</v>
      </c>
      <c r="BH244" s="208">
        <f>IF(N244="sníž. přenesená",J244,0)</f>
        <v>0</v>
      </c>
      <c r="BI244" s="208">
        <f>IF(N244="nulová",J244,0)</f>
        <v>0</v>
      </c>
      <c r="BJ244" s="17" t="s">
        <v>81</v>
      </c>
      <c r="BK244" s="208">
        <f>ROUND(I244*H244,2)</f>
        <v>0</v>
      </c>
      <c r="BL244" s="17" t="s">
        <v>113</v>
      </c>
      <c r="BM244" s="207" t="s">
        <v>466</v>
      </c>
    </row>
    <row r="245" s="2" customFormat="1" ht="55.5" customHeight="1">
      <c r="A245" s="38"/>
      <c r="B245" s="39"/>
      <c r="C245" s="196" t="s">
        <v>467</v>
      </c>
      <c r="D245" s="196" t="s">
        <v>115</v>
      </c>
      <c r="E245" s="197" t="s">
        <v>468</v>
      </c>
      <c r="F245" s="198" t="s">
        <v>469</v>
      </c>
      <c r="G245" s="199" t="s">
        <v>118</v>
      </c>
      <c r="H245" s="200">
        <v>1</v>
      </c>
      <c r="I245" s="201"/>
      <c r="J245" s="202">
        <f>ROUND(I245*H245,2)</f>
        <v>0</v>
      </c>
      <c r="K245" s="198" t="s">
        <v>119</v>
      </c>
      <c r="L245" s="44"/>
      <c r="M245" s="203" t="s">
        <v>21</v>
      </c>
      <c r="N245" s="204" t="s">
        <v>44</v>
      </c>
      <c r="O245" s="84"/>
      <c r="P245" s="205">
        <f>O245*H245</f>
        <v>0</v>
      </c>
      <c r="Q245" s="205">
        <v>0</v>
      </c>
      <c r="R245" s="205">
        <f>Q245*H245</f>
        <v>0</v>
      </c>
      <c r="S245" s="205">
        <v>0</v>
      </c>
      <c r="T245" s="206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07" t="s">
        <v>113</v>
      </c>
      <c r="AT245" s="207" t="s">
        <v>115</v>
      </c>
      <c r="AU245" s="207" t="s">
        <v>81</v>
      </c>
      <c r="AY245" s="17" t="s">
        <v>114</v>
      </c>
      <c r="BE245" s="208">
        <f>IF(N245="základní",J245,0)</f>
        <v>0</v>
      </c>
      <c r="BF245" s="208">
        <f>IF(N245="snížená",J245,0)</f>
        <v>0</v>
      </c>
      <c r="BG245" s="208">
        <f>IF(N245="zákl. přenesená",J245,0)</f>
        <v>0</v>
      </c>
      <c r="BH245" s="208">
        <f>IF(N245="sníž. přenesená",J245,0)</f>
        <v>0</v>
      </c>
      <c r="BI245" s="208">
        <f>IF(N245="nulová",J245,0)</f>
        <v>0</v>
      </c>
      <c r="BJ245" s="17" t="s">
        <v>81</v>
      </c>
      <c r="BK245" s="208">
        <f>ROUND(I245*H245,2)</f>
        <v>0</v>
      </c>
      <c r="BL245" s="17" t="s">
        <v>113</v>
      </c>
      <c r="BM245" s="207" t="s">
        <v>470</v>
      </c>
    </row>
    <row r="246" s="2" customFormat="1" ht="49.05" customHeight="1">
      <c r="A246" s="38"/>
      <c r="B246" s="39"/>
      <c r="C246" s="196" t="s">
        <v>471</v>
      </c>
      <c r="D246" s="196" t="s">
        <v>115</v>
      </c>
      <c r="E246" s="197" t="s">
        <v>472</v>
      </c>
      <c r="F246" s="198" t="s">
        <v>473</v>
      </c>
      <c r="G246" s="199" t="s">
        <v>118</v>
      </c>
      <c r="H246" s="200">
        <v>1</v>
      </c>
      <c r="I246" s="201"/>
      <c r="J246" s="202">
        <f>ROUND(I246*H246,2)</f>
        <v>0</v>
      </c>
      <c r="K246" s="198" t="s">
        <v>119</v>
      </c>
      <c r="L246" s="44"/>
      <c r="M246" s="203" t="s">
        <v>21</v>
      </c>
      <c r="N246" s="204" t="s">
        <v>44</v>
      </c>
      <c r="O246" s="84"/>
      <c r="P246" s="205">
        <f>O246*H246</f>
        <v>0</v>
      </c>
      <c r="Q246" s="205">
        <v>0</v>
      </c>
      <c r="R246" s="205">
        <f>Q246*H246</f>
        <v>0</v>
      </c>
      <c r="S246" s="205">
        <v>0</v>
      </c>
      <c r="T246" s="206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07" t="s">
        <v>113</v>
      </c>
      <c r="AT246" s="207" t="s">
        <v>115</v>
      </c>
      <c r="AU246" s="207" t="s">
        <v>81</v>
      </c>
      <c r="AY246" s="17" t="s">
        <v>114</v>
      </c>
      <c r="BE246" s="208">
        <f>IF(N246="základní",J246,0)</f>
        <v>0</v>
      </c>
      <c r="BF246" s="208">
        <f>IF(N246="snížená",J246,0)</f>
        <v>0</v>
      </c>
      <c r="BG246" s="208">
        <f>IF(N246="zákl. přenesená",J246,0)</f>
        <v>0</v>
      </c>
      <c r="BH246" s="208">
        <f>IF(N246="sníž. přenesená",J246,0)</f>
        <v>0</v>
      </c>
      <c r="BI246" s="208">
        <f>IF(N246="nulová",J246,0)</f>
        <v>0</v>
      </c>
      <c r="BJ246" s="17" t="s">
        <v>81</v>
      </c>
      <c r="BK246" s="208">
        <f>ROUND(I246*H246,2)</f>
        <v>0</v>
      </c>
      <c r="BL246" s="17" t="s">
        <v>113</v>
      </c>
      <c r="BM246" s="207" t="s">
        <v>474</v>
      </c>
    </row>
    <row r="247" s="2" customFormat="1" ht="55.5" customHeight="1">
      <c r="A247" s="38"/>
      <c r="B247" s="39"/>
      <c r="C247" s="196" t="s">
        <v>475</v>
      </c>
      <c r="D247" s="196" t="s">
        <v>115</v>
      </c>
      <c r="E247" s="197" t="s">
        <v>476</v>
      </c>
      <c r="F247" s="198" t="s">
        <v>477</v>
      </c>
      <c r="G247" s="199" t="s">
        <v>118</v>
      </c>
      <c r="H247" s="200">
        <v>1</v>
      </c>
      <c r="I247" s="201"/>
      <c r="J247" s="202">
        <f>ROUND(I247*H247,2)</f>
        <v>0</v>
      </c>
      <c r="K247" s="198" t="s">
        <v>119</v>
      </c>
      <c r="L247" s="44"/>
      <c r="M247" s="203" t="s">
        <v>21</v>
      </c>
      <c r="N247" s="204" t="s">
        <v>44</v>
      </c>
      <c r="O247" s="84"/>
      <c r="P247" s="205">
        <f>O247*H247</f>
        <v>0</v>
      </c>
      <c r="Q247" s="205">
        <v>0</v>
      </c>
      <c r="R247" s="205">
        <f>Q247*H247</f>
        <v>0</v>
      </c>
      <c r="S247" s="205">
        <v>0</v>
      </c>
      <c r="T247" s="206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07" t="s">
        <v>113</v>
      </c>
      <c r="AT247" s="207" t="s">
        <v>115</v>
      </c>
      <c r="AU247" s="207" t="s">
        <v>81</v>
      </c>
      <c r="AY247" s="17" t="s">
        <v>114</v>
      </c>
      <c r="BE247" s="208">
        <f>IF(N247="základní",J247,0)</f>
        <v>0</v>
      </c>
      <c r="BF247" s="208">
        <f>IF(N247="snížená",J247,0)</f>
        <v>0</v>
      </c>
      <c r="BG247" s="208">
        <f>IF(N247="zákl. přenesená",J247,0)</f>
        <v>0</v>
      </c>
      <c r="BH247" s="208">
        <f>IF(N247="sníž. přenesená",J247,0)</f>
        <v>0</v>
      </c>
      <c r="BI247" s="208">
        <f>IF(N247="nulová",J247,0)</f>
        <v>0</v>
      </c>
      <c r="BJ247" s="17" t="s">
        <v>81</v>
      </c>
      <c r="BK247" s="208">
        <f>ROUND(I247*H247,2)</f>
        <v>0</v>
      </c>
      <c r="BL247" s="17" t="s">
        <v>113</v>
      </c>
      <c r="BM247" s="207" t="s">
        <v>478</v>
      </c>
    </row>
    <row r="248" s="2" customFormat="1" ht="49.05" customHeight="1">
      <c r="A248" s="38"/>
      <c r="B248" s="39"/>
      <c r="C248" s="196" t="s">
        <v>479</v>
      </c>
      <c r="D248" s="196" t="s">
        <v>115</v>
      </c>
      <c r="E248" s="197" t="s">
        <v>480</v>
      </c>
      <c r="F248" s="198" t="s">
        <v>481</v>
      </c>
      <c r="G248" s="199" t="s">
        <v>118</v>
      </c>
      <c r="H248" s="200">
        <v>1</v>
      </c>
      <c r="I248" s="201"/>
      <c r="J248" s="202">
        <f>ROUND(I248*H248,2)</f>
        <v>0</v>
      </c>
      <c r="K248" s="198" t="s">
        <v>119</v>
      </c>
      <c r="L248" s="44"/>
      <c r="M248" s="203" t="s">
        <v>21</v>
      </c>
      <c r="N248" s="204" t="s">
        <v>44</v>
      </c>
      <c r="O248" s="84"/>
      <c r="P248" s="205">
        <f>O248*H248</f>
        <v>0</v>
      </c>
      <c r="Q248" s="205">
        <v>0</v>
      </c>
      <c r="R248" s="205">
        <f>Q248*H248</f>
        <v>0</v>
      </c>
      <c r="S248" s="205">
        <v>0</v>
      </c>
      <c r="T248" s="206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07" t="s">
        <v>113</v>
      </c>
      <c r="AT248" s="207" t="s">
        <v>115</v>
      </c>
      <c r="AU248" s="207" t="s">
        <v>81</v>
      </c>
      <c r="AY248" s="17" t="s">
        <v>114</v>
      </c>
      <c r="BE248" s="208">
        <f>IF(N248="základní",J248,0)</f>
        <v>0</v>
      </c>
      <c r="BF248" s="208">
        <f>IF(N248="snížená",J248,0)</f>
        <v>0</v>
      </c>
      <c r="BG248" s="208">
        <f>IF(N248="zákl. přenesená",J248,0)</f>
        <v>0</v>
      </c>
      <c r="BH248" s="208">
        <f>IF(N248="sníž. přenesená",J248,0)</f>
        <v>0</v>
      </c>
      <c r="BI248" s="208">
        <f>IF(N248="nulová",J248,0)</f>
        <v>0</v>
      </c>
      <c r="BJ248" s="17" t="s">
        <v>81</v>
      </c>
      <c r="BK248" s="208">
        <f>ROUND(I248*H248,2)</f>
        <v>0</v>
      </c>
      <c r="BL248" s="17" t="s">
        <v>113</v>
      </c>
      <c r="BM248" s="207" t="s">
        <v>482</v>
      </c>
    </row>
    <row r="249" s="2" customFormat="1" ht="49.05" customHeight="1">
      <c r="A249" s="38"/>
      <c r="B249" s="39"/>
      <c r="C249" s="196" t="s">
        <v>483</v>
      </c>
      <c r="D249" s="196" t="s">
        <v>115</v>
      </c>
      <c r="E249" s="197" t="s">
        <v>484</v>
      </c>
      <c r="F249" s="198" t="s">
        <v>485</v>
      </c>
      <c r="G249" s="199" t="s">
        <v>118</v>
      </c>
      <c r="H249" s="200">
        <v>1</v>
      </c>
      <c r="I249" s="201"/>
      <c r="J249" s="202">
        <f>ROUND(I249*H249,2)</f>
        <v>0</v>
      </c>
      <c r="K249" s="198" t="s">
        <v>119</v>
      </c>
      <c r="L249" s="44"/>
      <c r="M249" s="203" t="s">
        <v>21</v>
      </c>
      <c r="N249" s="204" t="s">
        <v>44</v>
      </c>
      <c r="O249" s="84"/>
      <c r="P249" s="205">
        <f>O249*H249</f>
        <v>0</v>
      </c>
      <c r="Q249" s="205">
        <v>0</v>
      </c>
      <c r="R249" s="205">
        <f>Q249*H249</f>
        <v>0</v>
      </c>
      <c r="S249" s="205">
        <v>0</v>
      </c>
      <c r="T249" s="206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07" t="s">
        <v>113</v>
      </c>
      <c r="AT249" s="207" t="s">
        <v>115</v>
      </c>
      <c r="AU249" s="207" t="s">
        <v>81</v>
      </c>
      <c r="AY249" s="17" t="s">
        <v>114</v>
      </c>
      <c r="BE249" s="208">
        <f>IF(N249="základní",J249,0)</f>
        <v>0</v>
      </c>
      <c r="BF249" s="208">
        <f>IF(N249="snížená",J249,0)</f>
        <v>0</v>
      </c>
      <c r="BG249" s="208">
        <f>IF(N249="zákl. přenesená",J249,0)</f>
        <v>0</v>
      </c>
      <c r="BH249" s="208">
        <f>IF(N249="sníž. přenesená",J249,0)</f>
        <v>0</v>
      </c>
      <c r="BI249" s="208">
        <f>IF(N249="nulová",J249,0)</f>
        <v>0</v>
      </c>
      <c r="BJ249" s="17" t="s">
        <v>81</v>
      </c>
      <c r="BK249" s="208">
        <f>ROUND(I249*H249,2)</f>
        <v>0</v>
      </c>
      <c r="BL249" s="17" t="s">
        <v>113</v>
      </c>
      <c r="BM249" s="207" t="s">
        <v>486</v>
      </c>
    </row>
    <row r="250" s="2" customFormat="1" ht="49.05" customHeight="1">
      <c r="A250" s="38"/>
      <c r="B250" s="39"/>
      <c r="C250" s="196" t="s">
        <v>487</v>
      </c>
      <c r="D250" s="196" t="s">
        <v>115</v>
      </c>
      <c r="E250" s="197" t="s">
        <v>488</v>
      </c>
      <c r="F250" s="198" t="s">
        <v>489</v>
      </c>
      <c r="G250" s="199" t="s">
        <v>118</v>
      </c>
      <c r="H250" s="200">
        <v>1</v>
      </c>
      <c r="I250" s="201"/>
      <c r="J250" s="202">
        <f>ROUND(I250*H250,2)</f>
        <v>0</v>
      </c>
      <c r="K250" s="198" t="s">
        <v>119</v>
      </c>
      <c r="L250" s="44"/>
      <c r="M250" s="203" t="s">
        <v>21</v>
      </c>
      <c r="N250" s="204" t="s">
        <v>44</v>
      </c>
      <c r="O250" s="84"/>
      <c r="P250" s="205">
        <f>O250*H250</f>
        <v>0</v>
      </c>
      <c r="Q250" s="205">
        <v>0</v>
      </c>
      <c r="R250" s="205">
        <f>Q250*H250</f>
        <v>0</v>
      </c>
      <c r="S250" s="205">
        <v>0</v>
      </c>
      <c r="T250" s="206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07" t="s">
        <v>113</v>
      </c>
      <c r="AT250" s="207" t="s">
        <v>115</v>
      </c>
      <c r="AU250" s="207" t="s">
        <v>81</v>
      </c>
      <c r="AY250" s="17" t="s">
        <v>114</v>
      </c>
      <c r="BE250" s="208">
        <f>IF(N250="základní",J250,0)</f>
        <v>0</v>
      </c>
      <c r="BF250" s="208">
        <f>IF(N250="snížená",J250,0)</f>
        <v>0</v>
      </c>
      <c r="BG250" s="208">
        <f>IF(N250="zákl. přenesená",J250,0)</f>
        <v>0</v>
      </c>
      <c r="BH250" s="208">
        <f>IF(N250="sníž. přenesená",J250,0)</f>
        <v>0</v>
      </c>
      <c r="BI250" s="208">
        <f>IF(N250="nulová",J250,0)</f>
        <v>0</v>
      </c>
      <c r="BJ250" s="17" t="s">
        <v>81</v>
      </c>
      <c r="BK250" s="208">
        <f>ROUND(I250*H250,2)</f>
        <v>0</v>
      </c>
      <c r="BL250" s="17" t="s">
        <v>113</v>
      </c>
      <c r="BM250" s="207" t="s">
        <v>490</v>
      </c>
    </row>
    <row r="251" s="2" customFormat="1" ht="49.05" customHeight="1">
      <c r="A251" s="38"/>
      <c r="B251" s="39"/>
      <c r="C251" s="196" t="s">
        <v>491</v>
      </c>
      <c r="D251" s="196" t="s">
        <v>115</v>
      </c>
      <c r="E251" s="197" t="s">
        <v>492</v>
      </c>
      <c r="F251" s="198" t="s">
        <v>493</v>
      </c>
      <c r="G251" s="199" t="s">
        <v>118</v>
      </c>
      <c r="H251" s="200">
        <v>2</v>
      </c>
      <c r="I251" s="201"/>
      <c r="J251" s="202">
        <f>ROUND(I251*H251,2)</f>
        <v>0</v>
      </c>
      <c r="K251" s="198" t="s">
        <v>119</v>
      </c>
      <c r="L251" s="44"/>
      <c r="M251" s="203" t="s">
        <v>21</v>
      </c>
      <c r="N251" s="204" t="s">
        <v>44</v>
      </c>
      <c r="O251" s="84"/>
      <c r="P251" s="205">
        <f>O251*H251</f>
        <v>0</v>
      </c>
      <c r="Q251" s="205">
        <v>0</v>
      </c>
      <c r="R251" s="205">
        <f>Q251*H251</f>
        <v>0</v>
      </c>
      <c r="S251" s="205">
        <v>0</v>
      </c>
      <c r="T251" s="206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07" t="s">
        <v>113</v>
      </c>
      <c r="AT251" s="207" t="s">
        <v>115</v>
      </c>
      <c r="AU251" s="207" t="s">
        <v>81</v>
      </c>
      <c r="AY251" s="17" t="s">
        <v>114</v>
      </c>
      <c r="BE251" s="208">
        <f>IF(N251="základní",J251,0)</f>
        <v>0</v>
      </c>
      <c r="BF251" s="208">
        <f>IF(N251="snížená",J251,0)</f>
        <v>0</v>
      </c>
      <c r="BG251" s="208">
        <f>IF(N251="zákl. přenesená",J251,0)</f>
        <v>0</v>
      </c>
      <c r="BH251" s="208">
        <f>IF(N251="sníž. přenesená",J251,0)</f>
        <v>0</v>
      </c>
      <c r="BI251" s="208">
        <f>IF(N251="nulová",J251,0)</f>
        <v>0</v>
      </c>
      <c r="BJ251" s="17" t="s">
        <v>81</v>
      </c>
      <c r="BK251" s="208">
        <f>ROUND(I251*H251,2)</f>
        <v>0</v>
      </c>
      <c r="BL251" s="17" t="s">
        <v>113</v>
      </c>
      <c r="BM251" s="207" t="s">
        <v>494</v>
      </c>
    </row>
    <row r="252" s="12" customFormat="1">
      <c r="A252" s="12"/>
      <c r="B252" s="209"/>
      <c r="C252" s="210"/>
      <c r="D252" s="211" t="s">
        <v>121</v>
      </c>
      <c r="E252" s="212" t="s">
        <v>21</v>
      </c>
      <c r="F252" s="213" t="s">
        <v>495</v>
      </c>
      <c r="G252" s="210"/>
      <c r="H252" s="214">
        <v>2</v>
      </c>
      <c r="I252" s="215"/>
      <c r="J252" s="210"/>
      <c r="K252" s="210"/>
      <c r="L252" s="216"/>
      <c r="M252" s="217"/>
      <c r="N252" s="218"/>
      <c r="O252" s="218"/>
      <c r="P252" s="218"/>
      <c r="Q252" s="218"/>
      <c r="R252" s="218"/>
      <c r="S252" s="218"/>
      <c r="T252" s="219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T252" s="220" t="s">
        <v>121</v>
      </c>
      <c r="AU252" s="220" t="s">
        <v>81</v>
      </c>
      <c r="AV252" s="12" t="s">
        <v>83</v>
      </c>
      <c r="AW252" s="12" t="s">
        <v>34</v>
      </c>
      <c r="AX252" s="12" t="s">
        <v>73</v>
      </c>
      <c r="AY252" s="220" t="s">
        <v>114</v>
      </c>
    </row>
    <row r="253" s="13" customFormat="1">
      <c r="A253" s="13"/>
      <c r="B253" s="221"/>
      <c r="C253" s="222"/>
      <c r="D253" s="211" t="s">
        <v>121</v>
      </c>
      <c r="E253" s="223" t="s">
        <v>21</v>
      </c>
      <c r="F253" s="224" t="s">
        <v>123</v>
      </c>
      <c r="G253" s="222"/>
      <c r="H253" s="225">
        <v>2</v>
      </c>
      <c r="I253" s="226"/>
      <c r="J253" s="222"/>
      <c r="K253" s="222"/>
      <c r="L253" s="227"/>
      <c r="M253" s="228"/>
      <c r="N253" s="229"/>
      <c r="O253" s="229"/>
      <c r="P253" s="229"/>
      <c r="Q253" s="229"/>
      <c r="R253" s="229"/>
      <c r="S253" s="229"/>
      <c r="T253" s="230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1" t="s">
        <v>121</v>
      </c>
      <c r="AU253" s="231" t="s">
        <v>81</v>
      </c>
      <c r="AV253" s="13" t="s">
        <v>113</v>
      </c>
      <c r="AW253" s="13" t="s">
        <v>34</v>
      </c>
      <c r="AX253" s="13" t="s">
        <v>81</v>
      </c>
      <c r="AY253" s="231" t="s">
        <v>114</v>
      </c>
    </row>
    <row r="254" s="2" customFormat="1" ht="49.05" customHeight="1">
      <c r="A254" s="38"/>
      <c r="B254" s="39"/>
      <c r="C254" s="196" t="s">
        <v>496</v>
      </c>
      <c r="D254" s="196" t="s">
        <v>115</v>
      </c>
      <c r="E254" s="197" t="s">
        <v>497</v>
      </c>
      <c r="F254" s="198" t="s">
        <v>498</v>
      </c>
      <c r="G254" s="199" t="s">
        <v>118</v>
      </c>
      <c r="H254" s="200">
        <v>10</v>
      </c>
      <c r="I254" s="201"/>
      <c r="J254" s="202">
        <f>ROUND(I254*H254,2)</f>
        <v>0</v>
      </c>
      <c r="K254" s="198" t="s">
        <v>119</v>
      </c>
      <c r="L254" s="44"/>
      <c r="M254" s="203" t="s">
        <v>21</v>
      </c>
      <c r="N254" s="204" t="s">
        <v>44</v>
      </c>
      <c r="O254" s="84"/>
      <c r="P254" s="205">
        <f>O254*H254</f>
        <v>0</v>
      </c>
      <c r="Q254" s="205">
        <v>0</v>
      </c>
      <c r="R254" s="205">
        <f>Q254*H254</f>
        <v>0</v>
      </c>
      <c r="S254" s="205">
        <v>0</v>
      </c>
      <c r="T254" s="206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07" t="s">
        <v>113</v>
      </c>
      <c r="AT254" s="207" t="s">
        <v>115</v>
      </c>
      <c r="AU254" s="207" t="s">
        <v>81</v>
      </c>
      <c r="AY254" s="17" t="s">
        <v>114</v>
      </c>
      <c r="BE254" s="208">
        <f>IF(N254="základní",J254,0)</f>
        <v>0</v>
      </c>
      <c r="BF254" s="208">
        <f>IF(N254="snížená",J254,0)</f>
        <v>0</v>
      </c>
      <c r="BG254" s="208">
        <f>IF(N254="zákl. přenesená",J254,0)</f>
        <v>0</v>
      </c>
      <c r="BH254" s="208">
        <f>IF(N254="sníž. přenesená",J254,0)</f>
        <v>0</v>
      </c>
      <c r="BI254" s="208">
        <f>IF(N254="nulová",J254,0)</f>
        <v>0</v>
      </c>
      <c r="BJ254" s="17" t="s">
        <v>81</v>
      </c>
      <c r="BK254" s="208">
        <f>ROUND(I254*H254,2)</f>
        <v>0</v>
      </c>
      <c r="BL254" s="17" t="s">
        <v>113</v>
      </c>
      <c r="BM254" s="207" t="s">
        <v>499</v>
      </c>
    </row>
    <row r="255" s="12" customFormat="1">
      <c r="A255" s="12"/>
      <c r="B255" s="209"/>
      <c r="C255" s="210"/>
      <c r="D255" s="211" t="s">
        <v>121</v>
      </c>
      <c r="E255" s="212" t="s">
        <v>21</v>
      </c>
      <c r="F255" s="213" t="s">
        <v>500</v>
      </c>
      <c r="G255" s="210"/>
      <c r="H255" s="214">
        <v>10</v>
      </c>
      <c r="I255" s="215"/>
      <c r="J255" s="210"/>
      <c r="K255" s="210"/>
      <c r="L255" s="216"/>
      <c r="M255" s="217"/>
      <c r="N255" s="218"/>
      <c r="O255" s="218"/>
      <c r="P255" s="218"/>
      <c r="Q255" s="218"/>
      <c r="R255" s="218"/>
      <c r="S255" s="218"/>
      <c r="T255" s="219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T255" s="220" t="s">
        <v>121</v>
      </c>
      <c r="AU255" s="220" t="s">
        <v>81</v>
      </c>
      <c r="AV255" s="12" t="s">
        <v>83</v>
      </c>
      <c r="AW255" s="12" t="s">
        <v>34</v>
      </c>
      <c r="AX255" s="12" t="s">
        <v>73</v>
      </c>
      <c r="AY255" s="220" t="s">
        <v>114</v>
      </c>
    </row>
    <row r="256" s="13" customFormat="1">
      <c r="A256" s="13"/>
      <c r="B256" s="221"/>
      <c r="C256" s="222"/>
      <c r="D256" s="211" t="s">
        <v>121</v>
      </c>
      <c r="E256" s="223" t="s">
        <v>21</v>
      </c>
      <c r="F256" s="224" t="s">
        <v>123</v>
      </c>
      <c r="G256" s="222"/>
      <c r="H256" s="225">
        <v>10</v>
      </c>
      <c r="I256" s="226"/>
      <c r="J256" s="222"/>
      <c r="K256" s="222"/>
      <c r="L256" s="227"/>
      <c r="M256" s="228"/>
      <c r="N256" s="229"/>
      <c r="O256" s="229"/>
      <c r="P256" s="229"/>
      <c r="Q256" s="229"/>
      <c r="R256" s="229"/>
      <c r="S256" s="229"/>
      <c r="T256" s="230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31" t="s">
        <v>121</v>
      </c>
      <c r="AU256" s="231" t="s">
        <v>81</v>
      </c>
      <c r="AV256" s="13" t="s">
        <v>113</v>
      </c>
      <c r="AW256" s="13" t="s">
        <v>34</v>
      </c>
      <c r="AX256" s="13" t="s">
        <v>81</v>
      </c>
      <c r="AY256" s="231" t="s">
        <v>114</v>
      </c>
    </row>
    <row r="257" s="2" customFormat="1" ht="49.05" customHeight="1">
      <c r="A257" s="38"/>
      <c r="B257" s="39"/>
      <c r="C257" s="196" t="s">
        <v>501</v>
      </c>
      <c r="D257" s="196" t="s">
        <v>115</v>
      </c>
      <c r="E257" s="197" t="s">
        <v>502</v>
      </c>
      <c r="F257" s="198" t="s">
        <v>503</v>
      </c>
      <c r="G257" s="199" t="s">
        <v>118</v>
      </c>
      <c r="H257" s="200">
        <v>3</v>
      </c>
      <c r="I257" s="201"/>
      <c r="J257" s="202">
        <f>ROUND(I257*H257,2)</f>
        <v>0</v>
      </c>
      <c r="K257" s="198" t="s">
        <v>119</v>
      </c>
      <c r="L257" s="44"/>
      <c r="M257" s="203" t="s">
        <v>21</v>
      </c>
      <c r="N257" s="204" t="s">
        <v>44</v>
      </c>
      <c r="O257" s="84"/>
      <c r="P257" s="205">
        <f>O257*H257</f>
        <v>0</v>
      </c>
      <c r="Q257" s="205">
        <v>0</v>
      </c>
      <c r="R257" s="205">
        <f>Q257*H257</f>
        <v>0</v>
      </c>
      <c r="S257" s="205">
        <v>0</v>
      </c>
      <c r="T257" s="206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07" t="s">
        <v>113</v>
      </c>
      <c r="AT257" s="207" t="s">
        <v>115</v>
      </c>
      <c r="AU257" s="207" t="s">
        <v>81</v>
      </c>
      <c r="AY257" s="17" t="s">
        <v>114</v>
      </c>
      <c r="BE257" s="208">
        <f>IF(N257="základní",J257,0)</f>
        <v>0</v>
      </c>
      <c r="BF257" s="208">
        <f>IF(N257="snížená",J257,0)</f>
        <v>0</v>
      </c>
      <c r="BG257" s="208">
        <f>IF(N257="zákl. přenesená",J257,0)</f>
        <v>0</v>
      </c>
      <c r="BH257" s="208">
        <f>IF(N257="sníž. přenesená",J257,0)</f>
        <v>0</v>
      </c>
      <c r="BI257" s="208">
        <f>IF(N257="nulová",J257,0)</f>
        <v>0</v>
      </c>
      <c r="BJ257" s="17" t="s">
        <v>81</v>
      </c>
      <c r="BK257" s="208">
        <f>ROUND(I257*H257,2)</f>
        <v>0</v>
      </c>
      <c r="BL257" s="17" t="s">
        <v>113</v>
      </c>
      <c r="BM257" s="207" t="s">
        <v>504</v>
      </c>
    </row>
    <row r="258" s="12" customFormat="1">
      <c r="A258" s="12"/>
      <c r="B258" s="209"/>
      <c r="C258" s="210"/>
      <c r="D258" s="211" t="s">
        <v>121</v>
      </c>
      <c r="E258" s="212" t="s">
        <v>21</v>
      </c>
      <c r="F258" s="213" t="s">
        <v>505</v>
      </c>
      <c r="G258" s="210"/>
      <c r="H258" s="214">
        <v>3</v>
      </c>
      <c r="I258" s="215"/>
      <c r="J258" s="210"/>
      <c r="K258" s="210"/>
      <c r="L258" s="216"/>
      <c r="M258" s="217"/>
      <c r="N258" s="218"/>
      <c r="O258" s="218"/>
      <c r="P258" s="218"/>
      <c r="Q258" s="218"/>
      <c r="R258" s="218"/>
      <c r="S258" s="218"/>
      <c r="T258" s="219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T258" s="220" t="s">
        <v>121</v>
      </c>
      <c r="AU258" s="220" t="s">
        <v>81</v>
      </c>
      <c r="AV258" s="12" t="s">
        <v>83</v>
      </c>
      <c r="AW258" s="12" t="s">
        <v>34</v>
      </c>
      <c r="AX258" s="12" t="s">
        <v>73</v>
      </c>
      <c r="AY258" s="220" t="s">
        <v>114</v>
      </c>
    </row>
    <row r="259" s="13" customFormat="1">
      <c r="A259" s="13"/>
      <c r="B259" s="221"/>
      <c r="C259" s="222"/>
      <c r="D259" s="211" t="s">
        <v>121</v>
      </c>
      <c r="E259" s="223" t="s">
        <v>21</v>
      </c>
      <c r="F259" s="224" t="s">
        <v>123</v>
      </c>
      <c r="G259" s="222"/>
      <c r="H259" s="225">
        <v>3</v>
      </c>
      <c r="I259" s="226"/>
      <c r="J259" s="222"/>
      <c r="K259" s="222"/>
      <c r="L259" s="227"/>
      <c r="M259" s="228"/>
      <c r="N259" s="229"/>
      <c r="O259" s="229"/>
      <c r="P259" s="229"/>
      <c r="Q259" s="229"/>
      <c r="R259" s="229"/>
      <c r="S259" s="229"/>
      <c r="T259" s="230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31" t="s">
        <v>121</v>
      </c>
      <c r="AU259" s="231" t="s">
        <v>81</v>
      </c>
      <c r="AV259" s="13" t="s">
        <v>113</v>
      </c>
      <c r="AW259" s="13" t="s">
        <v>34</v>
      </c>
      <c r="AX259" s="13" t="s">
        <v>81</v>
      </c>
      <c r="AY259" s="231" t="s">
        <v>114</v>
      </c>
    </row>
    <row r="260" s="2" customFormat="1" ht="49.05" customHeight="1">
      <c r="A260" s="38"/>
      <c r="B260" s="39"/>
      <c r="C260" s="196" t="s">
        <v>506</v>
      </c>
      <c r="D260" s="196" t="s">
        <v>115</v>
      </c>
      <c r="E260" s="197" t="s">
        <v>507</v>
      </c>
      <c r="F260" s="198" t="s">
        <v>508</v>
      </c>
      <c r="G260" s="199" t="s">
        <v>118</v>
      </c>
      <c r="H260" s="200">
        <v>8</v>
      </c>
      <c r="I260" s="201"/>
      <c r="J260" s="202">
        <f>ROUND(I260*H260,2)</f>
        <v>0</v>
      </c>
      <c r="K260" s="198" t="s">
        <v>119</v>
      </c>
      <c r="L260" s="44"/>
      <c r="M260" s="203" t="s">
        <v>21</v>
      </c>
      <c r="N260" s="204" t="s">
        <v>44</v>
      </c>
      <c r="O260" s="84"/>
      <c r="P260" s="205">
        <f>O260*H260</f>
        <v>0</v>
      </c>
      <c r="Q260" s="205">
        <v>0</v>
      </c>
      <c r="R260" s="205">
        <f>Q260*H260</f>
        <v>0</v>
      </c>
      <c r="S260" s="205">
        <v>0</v>
      </c>
      <c r="T260" s="206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07" t="s">
        <v>113</v>
      </c>
      <c r="AT260" s="207" t="s">
        <v>115</v>
      </c>
      <c r="AU260" s="207" t="s">
        <v>81</v>
      </c>
      <c r="AY260" s="17" t="s">
        <v>114</v>
      </c>
      <c r="BE260" s="208">
        <f>IF(N260="základní",J260,0)</f>
        <v>0</v>
      </c>
      <c r="BF260" s="208">
        <f>IF(N260="snížená",J260,0)</f>
        <v>0</v>
      </c>
      <c r="BG260" s="208">
        <f>IF(N260="zákl. přenesená",J260,0)</f>
        <v>0</v>
      </c>
      <c r="BH260" s="208">
        <f>IF(N260="sníž. přenesená",J260,0)</f>
        <v>0</v>
      </c>
      <c r="BI260" s="208">
        <f>IF(N260="nulová",J260,0)</f>
        <v>0</v>
      </c>
      <c r="BJ260" s="17" t="s">
        <v>81</v>
      </c>
      <c r="BK260" s="208">
        <f>ROUND(I260*H260,2)</f>
        <v>0</v>
      </c>
      <c r="BL260" s="17" t="s">
        <v>113</v>
      </c>
      <c r="BM260" s="207" t="s">
        <v>509</v>
      </c>
    </row>
    <row r="261" s="12" customFormat="1">
      <c r="A261" s="12"/>
      <c r="B261" s="209"/>
      <c r="C261" s="210"/>
      <c r="D261" s="211" t="s">
        <v>121</v>
      </c>
      <c r="E261" s="212" t="s">
        <v>21</v>
      </c>
      <c r="F261" s="213" t="s">
        <v>510</v>
      </c>
      <c r="G261" s="210"/>
      <c r="H261" s="214">
        <v>8</v>
      </c>
      <c r="I261" s="215"/>
      <c r="J261" s="210"/>
      <c r="K261" s="210"/>
      <c r="L261" s="216"/>
      <c r="M261" s="217"/>
      <c r="N261" s="218"/>
      <c r="O261" s="218"/>
      <c r="P261" s="218"/>
      <c r="Q261" s="218"/>
      <c r="R261" s="218"/>
      <c r="S261" s="218"/>
      <c r="T261" s="219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T261" s="220" t="s">
        <v>121</v>
      </c>
      <c r="AU261" s="220" t="s">
        <v>81</v>
      </c>
      <c r="AV261" s="12" t="s">
        <v>83</v>
      </c>
      <c r="AW261" s="12" t="s">
        <v>34</v>
      </c>
      <c r="AX261" s="12" t="s">
        <v>73</v>
      </c>
      <c r="AY261" s="220" t="s">
        <v>114</v>
      </c>
    </row>
    <row r="262" s="13" customFormat="1">
      <c r="A262" s="13"/>
      <c r="B262" s="221"/>
      <c r="C262" s="222"/>
      <c r="D262" s="211" t="s">
        <v>121</v>
      </c>
      <c r="E262" s="223" t="s">
        <v>21</v>
      </c>
      <c r="F262" s="224" t="s">
        <v>123</v>
      </c>
      <c r="G262" s="222"/>
      <c r="H262" s="225">
        <v>8</v>
      </c>
      <c r="I262" s="226"/>
      <c r="J262" s="222"/>
      <c r="K262" s="222"/>
      <c r="L262" s="227"/>
      <c r="M262" s="228"/>
      <c r="N262" s="229"/>
      <c r="O262" s="229"/>
      <c r="P262" s="229"/>
      <c r="Q262" s="229"/>
      <c r="R262" s="229"/>
      <c r="S262" s="229"/>
      <c r="T262" s="230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1" t="s">
        <v>121</v>
      </c>
      <c r="AU262" s="231" t="s">
        <v>81</v>
      </c>
      <c r="AV262" s="13" t="s">
        <v>113</v>
      </c>
      <c r="AW262" s="13" t="s">
        <v>34</v>
      </c>
      <c r="AX262" s="13" t="s">
        <v>81</v>
      </c>
      <c r="AY262" s="231" t="s">
        <v>114</v>
      </c>
    </row>
    <row r="263" s="2" customFormat="1" ht="49.05" customHeight="1">
      <c r="A263" s="38"/>
      <c r="B263" s="39"/>
      <c r="C263" s="196" t="s">
        <v>511</v>
      </c>
      <c r="D263" s="196" t="s">
        <v>115</v>
      </c>
      <c r="E263" s="197" t="s">
        <v>512</v>
      </c>
      <c r="F263" s="198" t="s">
        <v>513</v>
      </c>
      <c r="G263" s="199" t="s">
        <v>118</v>
      </c>
      <c r="H263" s="200">
        <v>9</v>
      </c>
      <c r="I263" s="201"/>
      <c r="J263" s="202">
        <f>ROUND(I263*H263,2)</f>
        <v>0</v>
      </c>
      <c r="K263" s="198" t="s">
        <v>119</v>
      </c>
      <c r="L263" s="44"/>
      <c r="M263" s="203" t="s">
        <v>21</v>
      </c>
      <c r="N263" s="204" t="s">
        <v>44</v>
      </c>
      <c r="O263" s="84"/>
      <c r="P263" s="205">
        <f>O263*H263</f>
        <v>0</v>
      </c>
      <c r="Q263" s="205">
        <v>0</v>
      </c>
      <c r="R263" s="205">
        <f>Q263*H263</f>
        <v>0</v>
      </c>
      <c r="S263" s="205">
        <v>0</v>
      </c>
      <c r="T263" s="206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07" t="s">
        <v>113</v>
      </c>
      <c r="AT263" s="207" t="s">
        <v>115</v>
      </c>
      <c r="AU263" s="207" t="s">
        <v>81</v>
      </c>
      <c r="AY263" s="17" t="s">
        <v>114</v>
      </c>
      <c r="BE263" s="208">
        <f>IF(N263="základní",J263,0)</f>
        <v>0</v>
      </c>
      <c r="BF263" s="208">
        <f>IF(N263="snížená",J263,0)</f>
        <v>0</v>
      </c>
      <c r="BG263" s="208">
        <f>IF(N263="zákl. přenesená",J263,0)</f>
        <v>0</v>
      </c>
      <c r="BH263" s="208">
        <f>IF(N263="sníž. přenesená",J263,0)</f>
        <v>0</v>
      </c>
      <c r="BI263" s="208">
        <f>IF(N263="nulová",J263,0)</f>
        <v>0</v>
      </c>
      <c r="BJ263" s="17" t="s">
        <v>81</v>
      </c>
      <c r="BK263" s="208">
        <f>ROUND(I263*H263,2)</f>
        <v>0</v>
      </c>
      <c r="BL263" s="17" t="s">
        <v>113</v>
      </c>
      <c r="BM263" s="207" t="s">
        <v>514</v>
      </c>
    </row>
    <row r="264" s="12" customFormat="1">
      <c r="A264" s="12"/>
      <c r="B264" s="209"/>
      <c r="C264" s="210"/>
      <c r="D264" s="211" t="s">
        <v>121</v>
      </c>
      <c r="E264" s="212" t="s">
        <v>21</v>
      </c>
      <c r="F264" s="213" t="s">
        <v>515</v>
      </c>
      <c r="G264" s="210"/>
      <c r="H264" s="214">
        <v>9</v>
      </c>
      <c r="I264" s="215"/>
      <c r="J264" s="210"/>
      <c r="K264" s="210"/>
      <c r="L264" s="216"/>
      <c r="M264" s="217"/>
      <c r="N264" s="218"/>
      <c r="O264" s="218"/>
      <c r="P264" s="218"/>
      <c r="Q264" s="218"/>
      <c r="R264" s="218"/>
      <c r="S264" s="218"/>
      <c r="T264" s="219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T264" s="220" t="s">
        <v>121</v>
      </c>
      <c r="AU264" s="220" t="s">
        <v>81</v>
      </c>
      <c r="AV264" s="12" t="s">
        <v>83</v>
      </c>
      <c r="AW264" s="12" t="s">
        <v>34</v>
      </c>
      <c r="AX264" s="12" t="s">
        <v>73</v>
      </c>
      <c r="AY264" s="220" t="s">
        <v>114</v>
      </c>
    </row>
    <row r="265" s="13" customFormat="1">
      <c r="A265" s="13"/>
      <c r="B265" s="221"/>
      <c r="C265" s="222"/>
      <c r="D265" s="211" t="s">
        <v>121</v>
      </c>
      <c r="E265" s="223" t="s">
        <v>21</v>
      </c>
      <c r="F265" s="224" t="s">
        <v>123</v>
      </c>
      <c r="G265" s="222"/>
      <c r="H265" s="225">
        <v>9</v>
      </c>
      <c r="I265" s="226"/>
      <c r="J265" s="222"/>
      <c r="K265" s="222"/>
      <c r="L265" s="227"/>
      <c r="M265" s="228"/>
      <c r="N265" s="229"/>
      <c r="O265" s="229"/>
      <c r="P265" s="229"/>
      <c r="Q265" s="229"/>
      <c r="R265" s="229"/>
      <c r="S265" s="229"/>
      <c r="T265" s="230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31" t="s">
        <v>121</v>
      </c>
      <c r="AU265" s="231" t="s">
        <v>81</v>
      </c>
      <c r="AV265" s="13" t="s">
        <v>113</v>
      </c>
      <c r="AW265" s="13" t="s">
        <v>34</v>
      </c>
      <c r="AX265" s="13" t="s">
        <v>81</v>
      </c>
      <c r="AY265" s="231" t="s">
        <v>114</v>
      </c>
    </row>
    <row r="266" s="2" customFormat="1" ht="49.05" customHeight="1">
      <c r="A266" s="38"/>
      <c r="B266" s="39"/>
      <c r="C266" s="196" t="s">
        <v>516</v>
      </c>
      <c r="D266" s="196" t="s">
        <v>115</v>
      </c>
      <c r="E266" s="197" t="s">
        <v>517</v>
      </c>
      <c r="F266" s="198" t="s">
        <v>518</v>
      </c>
      <c r="G266" s="199" t="s">
        <v>118</v>
      </c>
      <c r="H266" s="200">
        <v>2</v>
      </c>
      <c r="I266" s="201"/>
      <c r="J266" s="202">
        <f>ROUND(I266*H266,2)</f>
        <v>0</v>
      </c>
      <c r="K266" s="198" t="s">
        <v>119</v>
      </c>
      <c r="L266" s="44"/>
      <c r="M266" s="203" t="s">
        <v>21</v>
      </c>
      <c r="N266" s="204" t="s">
        <v>44</v>
      </c>
      <c r="O266" s="84"/>
      <c r="P266" s="205">
        <f>O266*H266</f>
        <v>0</v>
      </c>
      <c r="Q266" s="205">
        <v>0</v>
      </c>
      <c r="R266" s="205">
        <f>Q266*H266</f>
        <v>0</v>
      </c>
      <c r="S266" s="205">
        <v>0</v>
      </c>
      <c r="T266" s="206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07" t="s">
        <v>113</v>
      </c>
      <c r="AT266" s="207" t="s">
        <v>115</v>
      </c>
      <c r="AU266" s="207" t="s">
        <v>81</v>
      </c>
      <c r="AY266" s="17" t="s">
        <v>114</v>
      </c>
      <c r="BE266" s="208">
        <f>IF(N266="základní",J266,0)</f>
        <v>0</v>
      </c>
      <c r="BF266" s="208">
        <f>IF(N266="snížená",J266,0)</f>
        <v>0</v>
      </c>
      <c r="BG266" s="208">
        <f>IF(N266="zákl. přenesená",J266,0)</f>
        <v>0</v>
      </c>
      <c r="BH266" s="208">
        <f>IF(N266="sníž. přenesená",J266,0)</f>
        <v>0</v>
      </c>
      <c r="BI266" s="208">
        <f>IF(N266="nulová",J266,0)</f>
        <v>0</v>
      </c>
      <c r="BJ266" s="17" t="s">
        <v>81</v>
      </c>
      <c r="BK266" s="208">
        <f>ROUND(I266*H266,2)</f>
        <v>0</v>
      </c>
      <c r="BL266" s="17" t="s">
        <v>113</v>
      </c>
      <c r="BM266" s="207" t="s">
        <v>519</v>
      </c>
    </row>
    <row r="267" s="12" customFormat="1">
      <c r="A267" s="12"/>
      <c r="B267" s="209"/>
      <c r="C267" s="210"/>
      <c r="D267" s="211" t="s">
        <v>121</v>
      </c>
      <c r="E267" s="212" t="s">
        <v>21</v>
      </c>
      <c r="F267" s="213" t="s">
        <v>520</v>
      </c>
      <c r="G267" s="210"/>
      <c r="H267" s="214">
        <v>2</v>
      </c>
      <c r="I267" s="215"/>
      <c r="J267" s="210"/>
      <c r="K267" s="210"/>
      <c r="L267" s="216"/>
      <c r="M267" s="217"/>
      <c r="N267" s="218"/>
      <c r="O267" s="218"/>
      <c r="P267" s="218"/>
      <c r="Q267" s="218"/>
      <c r="R267" s="218"/>
      <c r="S267" s="218"/>
      <c r="T267" s="219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T267" s="220" t="s">
        <v>121</v>
      </c>
      <c r="AU267" s="220" t="s">
        <v>81</v>
      </c>
      <c r="AV267" s="12" t="s">
        <v>83</v>
      </c>
      <c r="AW267" s="12" t="s">
        <v>34</v>
      </c>
      <c r="AX267" s="12" t="s">
        <v>73</v>
      </c>
      <c r="AY267" s="220" t="s">
        <v>114</v>
      </c>
    </row>
    <row r="268" s="13" customFormat="1">
      <c r="A268" s="13"/>
      <c r="B268" s="221"/>
      <c r="C268" s="222"/>
      <c r="D268" s="211" t="s">
        <v>121</v>
      </c>
      <c r="E268" s="223" t="s">
        <v>21</v>
      </c>
      <c r="F268" s="224" t="s">
        <v>123</v>
      </c>
      <c r="G268" s="222"/>
      <c r="H268" s="225">
        <v>2</v>
      </c>
      <c r="I268" s="226"/>
      <c r="J268" s="222"/>
      <c r="K268" s="222"/>
      <c r="L268" s="227"/>
      <c r="M268" s="228"/>
      <c r="N268" s="229"/>
      <c r="O268" s="229"/>
      <c r="P268" s="229"/>
      <c r="Q268" s="229"/>
      <c r="R268" s="229"/>
      <c r="S268" s="229"/>
      <c r="T268" s="230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1" t="s">
        <v>121</v>
      </c>
      <c r="AU268" s="231" t="s">
        <v>81</v>
      </c>
      <c r="AV268" s="13" t="s">
        <v>113</v>
      </c>
      <c r="AW268" s="13" t="s">
        <v>34</v>
      </c>
      <c r="AX268" s="13" t="s">
        <v>81</v>
      </c>
      <c r="AY268" s="231" t="s">
        <v>114</v>
      </c>
    </row>
    <row r="269" s="2" customFormat="1" ht="49.05" customHeight="1">
      <c r="A269" s="38"/>
      <c r="B269" s="39"/>
      <c r="C269" s="196" t="s">
        <v>521</v>
      </c>
      <c r="D269" s="196" t="s">
        <v>115</v>
      </c>
      <c r="E269" s="197" t="s">
        <v>522</v>
      </c>
      <c r="F269" s="198" t="s">
        <v>523</v>
      </c>
      <c r="G269" s="199" t="s">
        <v>118</v>
      </c>
      <c r="H269" s="200">
        <v>5</v>
      </c>
      <c r="I269" s="201"/>
      <c r="J269" s="202">
        <f>ROUND(I269*H269,2)</f>
        <v>0</v>
      </c>
      <c r="K269" s="198" t="s">
        <v>119</v>
      </c>
      <c r="L269" s="44"/>
      <c r="M269" s="203" t="s">
        <v>21</v>
      </c>
      <c r="N269" s="204" t="s">
        <v>44</v>
      </c>
      <c r="O269" s="84"/>
      <c r="P269" s="205">
        <f>O269*H269</f>
        <v>0</v>
      </c>
      <c r="Q269" s="205">
        <v>0</v>
      </c>
      <c r="R269" s="205">
        <f>Q269*H269</f>
        <v>0</v>
      </c>
      <c r="S269" s="205">
        <v>0</v>
      </c>
      <c r="T269" s="206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07" t="s">
        <v>113</v>
      </c>
      <c r="AT269" s="207" t="s">
        <v>115</v>
      </c>
      <c r="AU269" s="207" t="s">
        <v>81</v>
      </c>
      <c r="AY269" s="17" t="s">
        <v>114</v>
      </c>
      <c r="BE269" s="208">
        <f>IF(N269="základní",J269,0)</f>
        <v>0</v>
      </c>
      <c r="BF269" s="208">
        <f>IF(N269="snížená",J269,0)</f>
        <v>0</v>
      </c>
      <c r="BG269" s="208">
        <f>IF(N269="zákl. přenesená",J269,0)</f>
        <v>0</v>
      </c>
      <c r="BH269" s="208">
        <f>IF(N269="sníž. přenesená",J269,0)</f>
        <v>0</v>
      </c>
      <c r="BI269" s="208">
        <f>IF(N269="nulová",J269,0)</f>
        <v>0</v>
      </c>
      <c r="BJ269" s="17" t="s">
        <v>81</v>
      </c>
      <c r="BK269" s="208">
        <f>ROUND(I269*H269,2)</f>
        <v>0</v>
      </c>
      <c r="BL269" s="17" t="s">
        <v>113</v>
      </c>
      <c r="BM269" s="207" t="s">
        <v>524</v>
      </c>
    </row>
    <row r="270" s="12" customFormat="1">
      <c r="A270" s="12"/>
      <c r="B270" s="209"/>
      <c r="C270" s="210"/>
      <c r="D270" s="211" t="s">
        <v>121</v>
      </c>
      <c r="E270" s="212" t="s">
        <v>21</v>
      </c>
      <c r="F270" s="213" t="s">
        <v>525</v>
      </c>
      <c r="G270" s="210"/>
      <c r="H270" s="214">
        <v>5</v>
      </c>
      <c r="I270" s="215"/>
      <c r="J270" s="210"/>
      <c r="K270" s="210"/>
      <c r="L270" s="216"/>
      <c r="M270" s="217"/>
      <c r="N270" s="218"/>
      <c r="O270" s="218"/>
      <c r="P270" s="218"/>
      <c r="Q270" s="218"/>
      <c r="R270" s="218"/>
      <c r="S270" s="218"/>
      <c r="T270" s="219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T270" s="220" t="s">
        <v>121</v>
      </c>
      <c r="AU270" s="220" t="s">
        <v>81</v>
      </c>
      <c r="AV270" s="12" t="s">
        <v>83</v>
      </c>
      <c r="AW270" s="12" t="s">
        <v>34</v>
      </c>
      <c r="AX270" s="12" t="s">
        <v>73</v>
      </c>
      <c r="AY270" s="220" t="s">
        <v>114</v>
      </c>
    </row>
    <row r="271" s="13" customFormat="1">
      <c r="A271" s="13"/>
      <c r="B271" s="221"/>
      <c r="C271" s="222"/>
      <c r="D271" s="211" t="s">
        <v>121</v>
      </c>
      <c r="E271" s="223" t="s">
        <v>21</v>
      </c>
      <c r="F271" s="224" t="s">
        <v>123</v>
      </c>
      <c r="G271" s="222"/>
      <c r="H271" s="225">
        <v>5</v>
      </c>
      <c r="I271" s="226"/>
      <c r="J271" s="222"/>
      <c r="K271" s="222"/>
      <c r="L271" s="227"/>
      <c r="M271" s="228"/>
      <c r="N271" s="229"/>
      <c r="O271" s="229"/>
      <c r="P271" s="229"/>
      <c r="Q271" s="229"/>
      <c r="R271" s="229"/>
      <c r="S271" s="229"/>
      <c r="T271" s="230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1" t="s">
        <v>121</v>
      </c>
      <c r="AU271" s="231" t="s">
        <v>81</v>
      </c>
      <c r="AV271" s="13" t="s">
        <v>113</v>
      </c>
      <c r="AW271" s="13" t="s">
        <v>34</v>
      </c>
      <c r="AX271" s="13" t="s">
        <v>81</v>
      </c>
      <c r="AY271" s="231" t="s">
        <v>114</v>
      </c>
    </row>
    <row r="272" s="2" customFormat="1" ht="49.05" customHeight="1">
      <c r="A272" s="38"/>
      <c r="B272" s="39"/>
      <c r="C272" s="196" t="s">
        <v>526</v>
      </c>
      <c r="D272" s="196" t="s">
        <v>115</v>
      </c>
      <c r="E272" s="197" t="s">
        <v>527</v>
      </c>
      <c r="F272" s="198" t="s">
        <v>528</v>
      </c>
      <c r="G272" s="199" t="s">
        <v>118</v>
      </c>
      <c r="H272" s="200">
        <v>2</v>
      </c>
      <c r="I272" s="201"/>
      <c r="J272" s="202">
        <f>ROUND(I272*H272,2)</f>
        <v>0</v>
      </c>
      <c r="K272" s="198" t="s">
        <v>119</v>
      </c>
      <c r="L272" s="44"/>
      <c r="M272" s="203" t="s">
        <v>21</v>
      </c>
      <c r="N272" s="204" t="s">
        <v>44</v>
      </c>
      <c r="O272" s="84"/>
      <c r="P272" s="205">
        <f>O272*H272</f>
        <v>0</v>
      </c>
      <c r="Q272" s="205">
        <v>0</v>
      </c>
      <c r="R272" s="205">
        <f>Q272*H272</f>
        <v>0</v>
      </c>
      <c r="S272" s="205">
        <v>0</v>
      </c>
      <c r="T272" s="206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07" t="s">
        <v>113</v>
      </c>
      <c r="AT272" s="207" t="s">
        <v>115</v>
      </c>
      <c r="AU272" s="207" t="s">
        <v>81</v>
      </c>
      <c r="AY272" s="17" t="s">
        <v>114</v>
      </c>
      <c r="BE272" s="208">
        <f>IF(N272="základní",J272,0)</f>
        <v>0</v>
      </c>
      <c r="BF272" s="208">
        <f>IF(N272="snížená",J272,0)</f>
        <v>0</v>
      </c>
      <c r="BG272" s="208">
        <f>IF(N272="zákl. přenesená",J272,0)</f>
        <v>0</v>
      </c>
      <c r="BH272" s="208">
        <f>IF(N272="sníž. přenesená",J272,0)</f>
        <v>0</v>
      </c>
      <c r="BI272" s="208">
        <f>IF(N272="nulová",J272,0)</f>
        <v>0</v>
      </c>
      <c r="BJ272" s="17" t="s">
        <v>81</v>
      </c>
      <c r="BK272" s="208">
        <f>ROUND(I272*H272,2)</f>
        <v>0</v>
      </c>
      <c r="BL272" s="17" t="s">
        <v>113</v>
      </c>
      <c r="BM272" s="207" t="s">
        <v>529</v>
      </c>
    </row>
    <row r="273" s="12" customFormat="1">
      <c r="A273" s="12"/>
      <c r="B273" s="209"/>
      <c r="C273" s="210"/>
      <c r="D273" s="211" t="s">
        <v>121</v>
      </c>
      <c r="E273" s="212" t="s">
        <v>21</v>
      </c>
      <c r="F273" s="213" t="s">
        <v>530</v>
      </c>
      <c r="G273" s="210"/>
      <c r="H273" s="214">
        <v>2</v>
      </c>
      <c r="I273" s="215"/>
      <c r="J273" s="210"/>
      <c r="K273" s="210"/>
      <c r="L273" s="216"/>
      <c r="M273" s="217"/>
      <c r="N273" s="218"/>
      <c r="O273" s="218"/>
      <c r="P273" s="218"/>
      <c r="Q273" s="218"/>
      <c r="R273" s="218"/>
      <c r="S273" s="218"/>
      <c r="T273" s="219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T273" s="220" t="s">
        <v>121</v>
      </c>
      <c r="AU273" s="220" t="s">
        <v>81</v>
      </c>
      <c r="AV273" s="12" t="s">
        <v>83</v>
      </c>
      <c r="AW273" s="12" t="s">
        <v>34</v>
      </c>
      <c r="AX273" s="12" t="s">
        <v>73</v>
      </c>
      <c r="AY273" s="220" t="s">
        <v>114</v>
      </c>
    </row>
    <row r="274" s="13" customFormat="1">
      <c r="A274" s="13"/>
      <c r="B274" s="221"/>
      <c r="C274" s="222"/>
      <c r="D274" s="211" t="s">
        <v>121</v>
      </c>
      <c r="E274" s="223" t="s">
        <v>21</v>
      </c>
      <c r="F274" s="224" t="s">
        <v>123</v>
      </c>
      <c r="G274" s="222"/>
      <c r="H274" s="225">
        <v>2</v>
      </c>
      <c r="I274" s="226"/>
      <c r="J274" s="222"/>
      <c r="K274" s="222"/>
      <c r="L274" s="227"/>
      <c r="M274" s="228"/>
      <c r="N274" s="229"/>
      <c r="O274" s="229"/>
      <c r="P274" s="229"/>
      <c r="Q274" s="229"/>
      <c r="R274" s="229"/>
      <c r="S274" s="229"/>
      <c r="T274" s="230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1" t="s">
        <v>121</v>
      </c>
      <c r="AU274" s="231" t="s">
        <v>81</v>
      </c>
      <c r="AV274" s="13" t="s">
        <v>113</v>
      </c>
      <c r="AW274" s="13" t="s">
        <v>34</v>
      </c>
      <c r="AX274" s="13" t="s">
        <v>81</v>
      </c>
      <c r="AY274" s="231" t="s">
        <v>114</v>
      </c>
    </row>
    <row r="275" s="2" customFormat="1" ht="49.05" customHeight="1">
      <c r="A275" s="38"/>
      <c r="B275" s="39"/>
      <c r="C275" s="196" t="s">
        <v>531</v>
      </c>
      <c r="D275" s="196" t="s">
        <v>115</v>
      </c>
      <c r="E275" s="197" t="s">
        <v>532</v>
      </c>
      <c r="F275" s="198" t="s">
        <v>533</v>
      </c>
      <c r="G275" s="199" t="s">
        <v>118</v>
      </c>
      <c r="H275" s="200">
        <v>1</v>
      </c>
      <c r="I275" s="201"/>
      <c r="J275" s="202">
        <f>ROUND(I275*H275,2)</f>
        <v>0</v>
      </c>
      <c r="K275" s="198" t="s">
        <v>119</v>
      </c>
      <c r="L275" s="44"/>
      <c r="M275" s="203" t="s">
        <v>21</v>
      </c>
      <c r="N275" s="204" t="s">
        <v>44</v>
      </c>
      <c r="O275" s="84"/>
      <c r="P275" s="205">
        <f>O275*H275</f>
        <v>0</v>
      </c>
      <c r="Q275" s="205">
        <v>0</v>
      </c>
      <c r="R275" s="205">
        <f>Q275*H275</f>
        <v>0</v>
      </c>
      <c r="S275" s="205">
        <v>0</v>
      </c>
      <c r="T275" s="206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207" t="s">
        <v>113</v>
      </c>
      <c r="AT275" s="207" t="s">
        <v>115</v>
      </c>
      <c r="AU275" s="207" t="s">
        <v>81</v>
      </c>
      <c r="AY275" s="17" t="s">
        <v>114</v>
      </c>
      <c r="BE275" s="208">
        <f>IF(N275="základní",J275,0)</f>
        <v>0</v>
      </c>
      <c r="BF275" s="208">
        <f>IF(N275="snížená",J275,0)</f>
        <v>0</v>
      </c>
      <c r="BG275" s="208">
        <f>IF(N275="zákl. přenesená",J275,0)</f>
        <v>0</v>
      </c>
      <c r="BH275" s="208">
        <f>IF(N275="sníž. přenesená",J275,0)</f>
        <v>0</v>
      </c>
      <c r="BI275" s="208">
        <f>IF(N275="nulová",J275,0)</f>
        <v>0</v>
      </c>
      <c r="BJ275" s="17" t="s">
        <v>81</v>
      </c>
      <c r="BK275" s="208">
        <f>ROUND(I275*H275,2)</f>
        <v>0</v>
      </c>
      <c r="BL275" s="17" t="s">
        <v>113</v>
      </c>
      <c r="BM275" s="207" t="s">
        <v>534</v>
      </c>
    </row>
    <row r="276" s="12" customFormat="1">
      <c r="A276" s="12"/>
      <c r="B276" s="209"/>
      <c r="C276" s="210"/>
      <c r="D276" s="211" t="s">
        <v>121</v>
      </c>
      <c r="E276" s="212" t="s">
        <v>21</v>
      </c>
      <c r="F276" s="213" t="s">
        <v>535</v>
      </c>
      <c r="G276" s="210"/>
      <c r="H276" s="214">
        <v>1</v>
      </c>
      <c r="I276" s="215"/>
      <c r="J276" s="210"/>
      <c r="K276" s="210"/>
      <c r="L276" s="216"/>
      <c r="M276" s="217"/>
      <c r="N276" s="218"/>
      <c r="O276" s="218"/>
      <c r="P276" s="218"/>
      <c r="Q276" s="218"/>
      <c r="R276" s="218"/>
      <c r="S276" s="218"/>
      <c r="T276" s="219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T276" s="220" t="s">
        <v>121</v>
      </c>
      <c r="AU276" s="220" t="s">
        <v>81</v>
      </c>
      <c r="AV276" s="12" t="s">
        <v>83</v>
      </c>
      <c r="AW276" s="12" t="s">
        <v>34</v>
      </c>
      <c r="AX276" s="12" t="s">
        <v>73</v>
      </c>
      <c r="AY276" s="220" t="s">
        <v>114</v>
      </c>
    </row>
    <row r="277" s="13" customFormat="1">
      <c r="A277" s="13"/>
      <c r="B277" s="221"/>
      <c r="C277" s="222"/>
      <c r="D277" s="211" t="s">
        <v>121</v>
      </c>
      <c r="E277" s="223" t="s">
        <v>21</v>
      </c>
      <c r="F277" s="224" t="s">
        <v>123</v>
      </c>
      <c r="G277" s="222"/>
      <c r="H277" s="225">
        <v>1</v>
      </c>
      <c r="I277" s="226"/>
      <c r="J277" s="222"/>
      <c r="K277" s="222"/>
      <c r="L277" s="227"/>
      <c r="M277" s="228"/>
      <c r="N277" s="229"/>
      <c r="O277" s="229"/>
      <c r="P277" s="229"/>
      <c r="Q277" s="229"/>
      <c r="R277" s="229"/>
      <c r="S277" s="229"/>
      <c r="T277" s="230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1" t="s">
        <v>121</v>
      </c>
      <c r="AU277" s="231" t="s">
        <v>81</v>
      </c>
      <c r="AV277" s="13" t="s">
        <v>113</v>
      </c>
      <c r="AW277" s="13" t="s">
        <v>34</v>
      </c>
      <c r="AX277" s="13" t="s">
        <v>81</v>
      </c>
      <c r="AY277" s="231" t="s">
        <v>114</v>
      </c>
    </row>
    <row r="278" s="2" customFormat="1" ht="49.05" customHeight="1">
      <c r="A278" s="38"/>
      <c r="B278" s="39"/>
      <c r="C278" s="196" t="s">
        <v>536</v>
      </c>
      <c r="D278" s="196" t="s">
        <v>115</v>
      </c>
      <c r="E278" s="197" t="s">
        <v>537</v>
      </c>
      <c r="F278" s="198" t="s">
        <v>538</v>
      </c>
      <c r="G278" s="199" t="s">
        <v>118</v>
      </c>
      <c r="H278" s="200">
        <v>19</v>
      </c>
      <c r="I278" s="201"/>
      <c r="J278" s="202">
        <f>ROUND(I278*H278,2)</f>
        <v>0</v>
      </c>
      <c r="K278" s="198" t="s">
        <v>119</v>
      </c>
      <c r="L278" s="44"/>
      <c r="M278" s="203" t="s">
        <v>21</v>
      </c>
      <c r="N278" s="204" t="s">
        <v>44</v>
      </c>
      <c r="O278" s="84"/>
      <c r="P278" s="205">
        <f>O278*H278</f>
        <v>0</v>
      </c>
      <c r="Q278" s="205">
        <v>0</v>
      </c>
      <c r="R278" s="205">
        <f>Q278*H278</f>
        <v>0</v>
      </c>
      <c r="S278" s="205">
        <v>0</v>
      </c>
      <c r="T278" s="206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207" t="s">
        <v>113</v>
      </c>
      <c r="AT278" s="207" t="s">
        <v>115</v>
      </c>
      <c r="AU278" s="207" t="s">
        <v>81</v>
      </c>
      <c r="AY278" s="17" t="s">
        <v>114</v>
      </c>
      <c r="BE278" s="208">
        <f>IF(N278="základní",J278,0)</f>
        <v>0</v>
      </c>
      <c r="BF278" s="208">
        <f>IF(N278="snížená",J278,0)</f>
        <v>0</v>
      </c>
      <c r="BG278" s="208">
        <f>IF(N278="zákl. přenesená",J278,0)</f>
        <v>0</v>
      </c>
      <c r="BH278" s="208">
        <f>IF(N278="sníž. přenesená",J278,0)</f>
        <v>0</v>
      </c>
      <c r="BI278" s="208">
        <f>IF(N278="nulová",J278,0)</f>
        <v>0</v>
      </c>
      <c r="BJ278" s="17" t="s">
        <v>81</v>
      </c>
      <c r="BK278" s="208">
        <f>ROUND(I278*H278,2)</f>
        <v>0</v>
      </c>
      <c r="BL278" s="17" t="s">
        <v>113</v>
      </c>
      <c r="BM278" s="207" t="s">
        <v>539</v>
      </c>
    </row>
    <row r="279" s="12" customFormat="1">
      <c r="A279" s="12"/>
      <c r="B279" s="209"/>
      <c r="C279" s="210"/>
      <c r="D279" s="211" t="s">
        <v>121</v>
      </c>
      <c r="E279" s="212" t="s">
        <v>21</v>
      </c>
      <c r="F279" s="213" t="s">
        <v>540</v>
      </c>
      <c r="G279" s="210"/>
      <c r="H279" s="214">
        <v>19</v>
      </c>
      <c r="I279" s="215"/>
      <c r="J279" s="210"/>
      <c r="K279" s="210"/>
      <c r="L279" s="216"/>
      <c r="M279" s="217"/>
      <c r="N279" s="218"/>
      <c r="O279" s="218"/>
      <c r="P279" s="218"/>
      <c r="Q279" s="218"/>
      <c r="R279" s="218"/>
      <c r="S279" s="218"/>
      <c r="T279" s="219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T279" s="220" t="s">
        <v>121</v>
      </c>
      <c r="AU279" s="220" t="s">
        <v>81</v>
      </c>
      <c r="AV279" s="12" t="s">
        <v>83</v>
      </c>
      <c r="AW279" s="12" t="s">
        <v>34</v>
      </c>
      <c r="AX279" s="12" t="s">
        <v>73</v>
      </c>
      <c r="AY279" s="220" t="s">
        <v>114</v>
      </c>
    </row>
    <row r="280" s="13" customFormat="1">
      <c r="A280" s="13"/>
      <c r="B280" s="221"/>
      <c r="C280" s="222"/>
      <c r="D280" s="211" t="s">
        <v>121</v>
      </c>
      <c r="E280" s="223" t="s">
        <v>21</v>
      </c>
      <c r="F280" s="224" t="s">
        <v>123</v>
      </c>
      <c r="G280" s="222"/>
      <c r="H280" s="225">
        <v>19</v>
      </c>
      <c r="I280" s="226"/>
      <c r="J280" s="222"/>
      <c r="K280" s="222"/>
      <c r="L280" s="227"/>
      <c r="M280" s="228"/>
      <c r="N280" s="229"/>
      <c r="O280" s="229"/>
      <c r="P280" s="229"/>
      <c r="Q280" s="229"/>
      <c r="R280" s="229"/>
      <c r="S280" s="229"/>
      <c r="T280" s="230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1" t="s">
        <v>121</v>
      </c>
      <c r="AU280" s="231" t="s">
        <v>81</v>
      </c>
      <c r="AV280" s="13" t="s">
        <v>113</v>
      </c>
      <c r="AW280" s="13" t="s">
        <v>34</v>
      </c>
      <c r="AX280" s="13" t="s">
        <v>81</v>
      </c>
      <c r="AY280" s="231" t="s">
        <v>114</v>
      </c>
    </row>
    <row r="281" s="2" customFormat="1" ht="49.05" customHeight="1">
      <c r="A281" s="38"/>
      <c r="B281" s="39"/>
      <c r="C281" s="196" t="s">
        <v>541</v>
      </c>
      <c r="D281" s="196" t="s">
        <v>115</v>
      </c>
      <c r="E281" s="197" t="s">
        <v>542</v>
      </c>
      <c r="F281" s="198" t="s">
        <v>543</v>
      </c>
      <c r="G281" s="199" t="s">
        <v>118</v>
      </c>
      <c r="H281" s="200">
        <v>1</v>
      </c>
      <c r="I281" s="201"/>
      <c r="J281" s="202">
        <f>ROUND(I281*H281,2)</f>
        <v>0</v>
      </c>
      <c r="K281" s="198" t="s">
        <v>119</v>
      </c>
      <c r="L281" s="44"/>
      <c r="M281" s="203" t="s">
        <v>21</v>
      </c>
      <c r="N281" s="204" t="s">
        <v>44</v>
      </c>
      <c r="O281" s="84"/>
      <c r="P281" s="205">
        <f>O281*H281</f>
        <v>0</v>
      </c>
      <c r="Q281" s="205">
        <v>0</v>
      </c>
      <c r="R281" s="205">
        <f>Q281*H281</f>
        <v>0</v>
      </c>
      <c r="S281" s="205">
        <v>0</v>
      </c>
      <c r="T281" s="206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207" t="s">
        <v>113</v>
      </c>
      <c r="AT281" s="207" t="s">
        <v>115</v>
      </c>
      <c r="AU281" s="207" t="s">
        <v>81</v>
      </c>
      <c r="AY281" s="17" t="s">
        <v>114</v>
      </c>
      <c r="BE281" s="208">
        <f>IF(N281="základní",J281,0)</f>
        <v>0</v>
      </c>
      <c r="BF281" s="208">
        <f>IF(N281="snížená",J281,0)</f>
        <v>0</v>
      </c>
      <c r="BG281" s="208">
        <f>IF(N281="zákl. přenesená",J281,0)</f>
        <v>0</v>
      </c>
      <c r="BH281" s="208">
        <f>IF(N281="sníž. přenesená",J281,0)</f>
        <v>0</v>
      </c>
      <c r="BI281" s="208">
        <f>IF(N281="nulová",J281,0)</f>
        <v>0</v>
      </c>
      <c r="BJ281" s="17" t="s">
        <v>81</v>
      </c>
      <c r="BK281" s="208">
        <f>ROUND(I281*H281,2)</f>
        <v>0</v>
      </c>
      <c r="BL281" s="17" t="s">
        <v>113</v>
      </c>
      <c r="BM281" s="207" t="s">
        <v>544</v>
      </c>
    </row>
    <row r="282" s="2" customFormat="1" ht="49.05" customHeight="1">
      <c r="A282" s="38"/>
      <c r="B282" s="39"/>
      <c r="C282" s="196" t="s">
        <v>545</v>
      </c>
      <c r="D282" s="196" t="s">
        <v>115</v>
      </c>
      <c r="E282" s="197" t="s">
        <v>546</v>
      </c>
      <c r="F282" s="198" t="s">
        <v>547</v>
      </c>
      <c r="G282" s="199" t="s">
        <v>118</v>
      </c>
      <c r="H282" s="200">
        <v>15</v>
      </c>
      <c r="I282" s="201"/>
      <c r="J282" s="202">
        <f>ROUND(I282*H282,2)</f>
        <v>0</v>
      </c>
      <c r="K282" s="198" t="s">
        <v>119</v>
      </c>
      <c r="L282" s="44"/>
      <c r="M282" s="203" t="s">
        <v>21</v>
      </c>
      <c r="N282" s="204" t="s">
        <v>44</v>
      </c>
      <c r="O282" s="84"/>
      <c r="P282" s="205">
        <f>O282*H282</f>
        <v>0</v>
      </c>
      <c r="Q282" s="205">
        <v>0</v>
      </c>
      <c r="R282" s="205">
        <f>Q282*H282</f>
        <v>0</v>
      </c>
      <c r="S282" s="205">
        <v>0</v>
      </c>
      <c r="T282" s="206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07" t="s">
        <v>113</v>
      </c>
      <c r="AT282" s="207" t="s">
        <v>115</v>
      </c>
      <c r="AU282" s="207" t="s">
        <v>81</v>
      </c>
      <c r="AY282" s="17" t="s">
        <v>114</v>
      </c>
      <c r="BE282" s="208">
        <f>IF(N282="základní",J282,0)</f>
        <v>0</v>
      </c>
      <c r="BF282" s="208">
        <f>IF(N282="snížená",J282,0)</f>
        <v>0</v>
      </c>
      <c r="BG282" s="208">
        <f>IF(N282="zákl. přenesená",J282,0)</f>
        <v>0</v>
      </c>
      <c r="BH282" s="208">
        <f>IF(N282="sníž. přenesená",J282,0)</f>
        <v>0</v>
      </c>
      <c r="BI282" s="208">
        <f>IF(N282="nulová",J282,0)</f>
        <v>0</v>
      </c>
      <c r="BJ282" s="17" t="s">
        <v>81</v>
      </c>
      <c r="BK282" s="208">
        <f>ROUND(I282*H282,2)</f>
        <v>0</v>
      </c>
      <c r="BL282" s="17" t="s">
        <v>113</v>
      </c>
      <c r="BM282" s="207" t="s">
        <v>548</v>
      </c>
    </row>
    <row r="283" s="12" customFormat="1">
      <c r="A283" s="12"/>
      <c r="B283" s="209"/>
      <c r="C283" s="210"/>
      <c r="D283" s="211" t="s">
        <v>121</v>
      </c>
      <c r="E283" s="212" t="s">
        <v>21</v>
      </c>
      <c r="F283" s="213" t="s">
        <v>549</v>
      </c>
      <c r="G283" s="210"/>
      <c r="H283" s="214">
        <v>15</v>
      </c>
      <c r="I283" s="215"/>
      <c r="J283" s="210"/>
      <c r="K283" s="210"/>
      <c r="L283" s="216"/>
      <c r="M283" s="217"/>
      <c r="N283" s="218"/>
      <c r="O283" s="218"/>
      <c r="P283" s="218"/>
      <c r="Q283" s="218"/>
      <c r="R283" s="218"/>
      <c r="S283" s="218"/>
      <c r="T283" s="219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T283" s="220" t="s">
        <v>121</v>
      </c>
      <c r="AU283" s="220" t="s">
        <v>81</v>
      </c>
      <c r="AV283" s="12" t="s">
        <v>83</v>
      </c>
      <c r="AW283" s="12" t="s">
        <v>34</v>
      </c>
      <c r="AX283" s="12" t="s">
        <v>73</v>
      </c>
      <c r="AY283" s="220" t="s">
        <v>114</v>
      </c>
    </row>
    <row r="284" s="13" customFormat="1">
      <c r="A284" s="13"/>
      <c r="B284" s="221"/>
      <c r="C284" s="222"/>
      <c r="D284" s="211" t="s">
        <v>121</v>
      </c>
      <c r="E284" s="223" t="s">
        <v>21</v>
      </c>
      <c r="F284" s="224" t="s">
        <v>123</v>
      </c>
      <c r="G284" s="222"/>
      <c r="H284" s="225">
        <v>15</v>
      </c>
      <c r="I284" s="226"/>
      <c r="J284" s="222"/>
      <c r="K284" s="222"/>
      <c r="L284" s="227"/>
      <c r="M284" s="228"/>
      <c r="N284" s="229"/>
      <c r="O284" s="229"/>
      <c r="P284" s="229"/>
      <c r="Q284" s="229"/>
      <c r="R284" s="229"/>
      <c r="S284" s="229"/>
      <c r="T284" s="230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1" t="s">
        <v>121</v>
      </c>
      <c r="AU284" s="231" t="s">
        <v>81</v>
      </c>
      <c r="AV284" s="13" t="s">
        <v>113</v>
      </c>
      <c r="AW284" s="13" t="s">
        <v>34</v>
      </c>
      <c r="AX284" s="13" t="s">
        <v>81</v>
      </c>
      <c r="AY284" s="231" t="s">
        <v>114</v>
      </c>
    </row>
    <row r="285" s="2" customFormat="1" ht="49.05" customHeight="1">
      <c r="A285" s="38"/>
      <c r="B285" s="39"/>
      <c r="C285" s="196" t="s">
        <v>550</v>
      </c>
      <c r="D285" s="196" t="s">
        <v>115</v>
      </c>
      <c r="E285" s="197" t="s">
        <v>551</v>
      </c>
      <c r="F285" s="198" t="s">
        <v>552</v>
      </c>
      <c r="G285" s="199" t="s">
        <v>118</v>
      </c>
      <c r="H285" s="200">
        <v>116</v>
      </c>
      <c r="I285" s="201"/>
      <c r="J285" s="202">
        <f>ROUND(I285*H285,2)</f>
        <v>0</v>
      </c>
      <c r="K285" s="198" t="s">
        <v>119</v>
      </c>
      <c r="L285" s="44"/>
      <c r="M285" s="203" t="s">
        <v>21</v>
      </c>
      <c r="N285" s="204" t="s">
        <v>44</v>
      </c>
      <c r="O285" s="84"/>
      <c r="P285" s="205">
        <f>O285*H285</f>
        <v>0</v>
      </c>
      <c r="Q285" s="205">
        <v>0</v>
      </c>
      <c r="R285" s="205">
        <f>Q285*H285</f>
        <v>0</v>
      </c>
      <c r="S285" s="205">
        <v>0</v>
      </c>
      <c r="T285" s="206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07" t="s">
        <v>113</v>
      </c>
      <c r="AT285" s="207" t="s">
        <v>115</v>
      </c>
      <c r="AU285" s="207" t="s">
        <v>81</v>
      </c>
      <c r="AY285" s="17" t="s">
        <v>114</v>
      </c>
      <c r="BE285" s="208">
        <f>IF(N285="základní",J285,0)</f>
        <v>0</v>
      </c>
      <c r="BF285" s="208">
        <f>IF(N285="snížená",J285,0)</f>
        <v>0</v>
      </c>
      <c r="BG285" s="208">
        <f>IF(N285="zákl. přenesená",J285,0)</f>
        <v>0</v>
      </c>
      <c r="BH285" s="208">
        <f>IF(N285="sníž. přenesená",J285,0)</f>
        <v>0</v>
      </c>
      <c r="BI285" s="208">
        <f>IF(N285="nulová",J285,0)</f>
        <v>0</v>
      </c>
      <c r="BJ285" s="17" t="s">
        <v>81</v>
      </c>
      <c r="BK285" s="208">
        <f>ROUND(I285*H285,2)</f>
        <v>0</v>
      </c>
      <c r="BL285" s="17" t="s">
        <v>113</v>
      </c>
      <c r="BM285" s="207" t="s">
        <v>553</v>
      </c>
    </row>
    <row r="286" s="12" customFormat="1">
      <c r="A286" s="12"/>
      <c r="B286" s="209"/>
      <c r="C286" s="210"/>
      <c r="D286" s="211" t="s">
        <v>121</v>
      </c>
      <c r="E286" s="212" t="s">
        <v>21</v>
      </c>
      <c r="F286" s="213" t="s">
        <v>554</v>
      </c>
      <c r="G286" s="210"/>
      <c r="H286" s="214">
        <v>116</v>
      </c>
      <c r="I286" s="215"/>
      <c r="J286" s="210"/>
      <c r="K286" s="210"/>
      <c r="L286" s="216"/>
      <c r="M286" s="217"/>
      <c r="N286" s="218"/>
      <c r="O286" s="218"/>
      <c r="P286" s="218"/>
      <c r="Q286" s="218"/>
      <c r="R286" s="218"/>
      <c r="S286" s="218"/>
      <c r="T286" s="219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T286" s="220" t="s">
        <v>121</v>
      </c>
      <c r="AU286" s="220" t="s">
        <v>81</v>
      </c>
      <c r="AV286" s="12" t="s">
        <v>83</v>
      </c>
      <c r="AW286" s="12" t="s">
        <v>34</v>
      </c>
      <c r="AX286" s="12" t="s">
        <v>73</v>
      </c>
      <c r="AY286" s="220" t="s">
        <v>114</v>
      </c>
    </row>
    <row r="287" s="13" customFormat="1">
      <c r="A287" s="13"/>
      <c r="B287" s="221"/>
      <c r="C287" s="222"/>
      <c r="D287" s="211" t="s">
        <v>121</v>
      </c>
      <c r="E287" s="223" t="s">
        <v>21</v>
      </c>
      <c r="F287" s="224" t="s">
        <v>123</v>
      </c>
      <c r="G287" s="222"/>
      <c r="H287" s="225">
        <v>116</v>
      </c>
      <c r="I287" s="226"/>
      <c r="J287" s="222"/>
      <c r="K287" s="222"/>
      <c r="L287" s="227"/>
      <c r="M287" s="228"/>
      <c r="N287" s="229"/>
      <c r="O287" s="229"/>
      <c r="P287" s="229"/>
      <c r="Q287" s="229"/>
      <c r="R287" s="229"/>
      <c r="S287" s="229"/>
      <c r="T287" s="230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1" t="s">
        <v>121</v>
      </c>
      <c r="AU287" s="231" t="s">
        <v>81</v>
      </c>
      <c r="AV287" s="13" t="s">
        <v>113</v>
      </c>
      <c r="AW287" s="13" t="s">
        <v>34</v>
      </c>
      <c r="AX287" s="13" t="s">
        <v>81</v>
      </c>
      <c r="AY287" s="231" t="s">
        <v>114</v>
      </c>
    </row>
    <row r="288" s="2" customFormat="1" ht="49.05" customHeight="1">
      <c r="A288" s="38"/>
      <c r="B288" s="39"/>
      <c r="C288" s="196" t="s">
        <v>555</v>
      </c>
      <c r="D288" s="196" t="s">
        <v>115</v>
      </c>
      <c r="E288" s="197" t="s">
        <v>556</v>
      </c>
      <c r="F288" s="198" t="s">
        <v>557</v>
      </c>
      <c r="G288" s="199" t="s">
        <v>118</v>
      </c>
      <c r="H288" s="200">
        <v>1</v>
      </c>
      <c r="I288" s="201"/>
      <c r="J288" s="202">
        <f>ROUND(I288*H288,2)</f>
        <v>0</v>
      </c>
      <c r="K288" s="198" t="s">
        <v>119</v>
      </c>
      <c r="L288" s="44"/>
      <c r="M288" s="203" t="s">
        <v>21</v>
      </c>
      <c r="N288" s="204" t="s">
        <v>44</v>
      </c>
      <c r="O288" s="84"/>
      <c r="P288" s="205">
        <f>O288*H288</f>
        <v>0</v>
      </c>
      <c r="Q288" s="205">
        <v>0</v>
      </c>
      <c r="R288" s="205">
        <f>Q288*H288</f>
        <v>0</v>
      </c>
      <c r="S288" s="205">
        <v>0</v>
      </c>
      <c r="T288" s="206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207" t="s">
        <v>113</v>
      </c>
      <c r="AT288" s="207" t="s">
        <v>115</v>
      </c>
      <c r="AU288" s="207" t="s">
        <v>81</v>
      </c>
      <c r="AY288" s="17" t="s">
        <v>114</v>
      </c>
      <c r="BE288" s="208">
        <f>IF(N288="základní",J288,0)</f>
        <v>0</v>
      </c>
      <c r="BF288" s="208">
        <f>IF(N288="snížená",J288,0)</f>
        <v>0</v>
      </c>
      <c r="BG288" s="208">
        <f>IF(N288="zákl. přenesená",J288,0)</f>
        <v>0</v>
      </c>
      <c r="BH288" s="208">
        <f>IF(N288="sníž. přenesená",J288,0)</f>
        <v>0</v>
      </c>
      <c r="BI288" s="208">
        <f>IF(N288="nulová",J288,0)</f>
        <v>0</v>
      </c>
      <c r="BJ288" s="17" t="s">
        <v>81</v>
      </c>
      <c r="BK288" s="208">
        <f>ROUND(I288*H288,2)</f>
        <v>0</v>
      </c>
      <c r="BL288" s="17" t="s">
        <v>113</v>
      </c>
      <c r="BM288" s="207" t="s">
        <v>558</v>
      </c>
    </row>
    <row r="289" s="2" customFormat="1" ht="49.05" customHeight="1">
      <c r="A289" s="38"/>
      <c r="B289" s="39"/>
      <c r="C289" s="196" t="s">
        <v>559</v>
      </c>
      <c r="D289" s="196" t="s">
        <v>115</v>
      </c>
      <c r="E289" s="197" t="s">
        <v>560</v>
      </c>
      <c r="F289" s="198" t="s">
        <v>561</v>
      </c>
      <c r="G289" s="199" t="s">
        <v>118</v>
      </c>
      <c r="H289" s="200">
        <v>1</v>
      </c>
      <c r="I289" s="201"/>
      <c r="J289" s="202">
        <f>ROUND(I289*H289,2)</f>
        <v>0</v>
      </c>
      <c r="K289" s="198" t="s">
        <v>119</v>
      </c>
      <c r="L289" s="44"/>
      <c r="M289" s="203" t="s">
        <v>21</v>
      </c>
      <c r="N289" s="204" t="s">
        <v>44</v>
      </c>
      <c r="O289" s="84"/>
      <c r="P289" s="205">
        <f>O289*H289</f>
        <v>0</v>
      </c>
      <c r="Q289" s="205">
        <v>0</v>
      </c>
      <c r="R289" s="205">
        <f>Q289*H289</f>
        <v>0</v>
      </c>
      <c r="S289" s="205">
        <v>0</v>
      </c>
      <c r="T289" s="206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207" t="s">
        <v>113</v>
      </c>
      <c r="AT289" s="207" t="s">
        <v>115</v>
      </c>
      <c r="AU289" s="207" t="s">
        <v>81</v>
      </c>
      <c r="AY289" s="17" t="s">
        <v>114</v>
      </c>
      <c r="BE289" s="208">
        <f>IF(N289="základní",J289,0)</f>
        <v>0</v>
      </c>
      <c r="BF289" s="208">
        <f>IF(N289="snížená",J289,0)</f>
        <v>0</v>
      </c>
      <c r="BG289" s="208">
        <f>IF(N289="zákl. přenesená",J289,0)</f>
        <v>0</v>
      </c>
      <c r="BH289" s="208">
        <f>IF(N289="sníž. přenesená",J289,0)</f>
        <v>0</v>
      </c>
      <c r="BI289" s="208">
        <f>IF(N289="nulová",J289,0)</f>
        <v>0</v>
      </c>
      <c r="BJ289" s="17" t="s">
        <v>81</v>
      </c>
      <c r="BK289" s="208">
        <f>ROUND(I289*H289,2)</f>
        <v>0</v>
      </c>
      <c r="BL289" s="17" t="s">
        <v>113</v>
      </c>
      <c r="BM289" s="207" t="s">
        <v>562</v>
      </c>
    </row>
    <row r="290" s="2" customFormat="1" ht="49.05" customHeight="1">
      <c r="A290" s="38"/>
      <c r="B290" s="39"/>
      <c r="C290" s="196" t="s">
        <v>563</v>
      </c>
      <c r="D290" s="196" t="s">
        <v>115</v>
      </c>
      <c r="E290" s="197" t="s">
        <v>564</v>
      </c>
      <c r="F290" s="198" t="s">
        <v>565</v>
      </c>
      <c r="G290" s="199" t="s">
        <v>118</v>
      </c>
      <c r="H290" s="200">
        <v>16</v>
      </c>
      <c r="I290" s="201"/>
      <c r="J290" s="202">
        <f>ROUND(I290*H290,2)</f>
        <v>0</v>
      </c>
      <c r="K290" s="198" t="s">
        <v>119</v>
      </c>
      <c r="L290" s="44"/>
      <c r="M290" s="203" t="s">
        <v>21</v>
      </c>
      <c r="N290" s="204" t="s">
        <v>44</v>
      </c>
      <c r="O290" s="84"/>
      <c r="P290" s="205">
        <f>O290*H290</f>
        <v>0</v>
      </c>
      <c r="Q290" s="205">
        <v>0</v>
      </c>
      <c r="R290" s="205">
        <f>Q290*H290</f>
        <v>0</v>
      </c>
      <c r="S290" s="205">
        <v>0</v>
      </c>
      <c r="T290" s="206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207" t="s">
        <v>113</v>
      </c>
      <c r="AT290" s="207" t="s">
        <v>115</v>
      </c>
      <c r="AU290" s="207" t="s">
        <v>81</v>
      </c>
      <c r="AY290" s="17" t="s">
        <v>114</v>
      </c>
      <c r="BE290" s="208">
        <f>IF(N290="základní",J290,0)</f>
        <v>0</v>
      </c>
      <c r="BF290" s="208">
        <f>IF(N290="snížená",J290,0)</f>
        <v>0</v>
      </c>
      <c r="BG290" s="208">
        <f>IF(N290="zákl. přenesená",J290,0)</f>
        <v>0</v>
      </c>
      <c r="BH290" s="208">
        <f>IF(N290="sníž. přenesená",J290,0)</f>
        <v>0</v>
      </c>
      <c r="BI290" s="208">
        <f>IF(N290="nulová",J290,0)</f>
        <v>0</v>
      </c>
      <c r="BJ290" s="17" t="s">
        <v>81</v>
      </c>
      <c r="BK290" s="208">
        <f>ROUND(I290*H290,2)</f>
        <v>0</v>
      </c>
      <c r="BL290" s="17" t="s">
        <v>113</v>
      </c>
      <c r="BM290" s="207" t="s">
        <v>566</v>
      </c>
    </row>
    <row r="291" s="12" customFormat="1">
      <c r="A291" s="12"/>
      <c r="B291" s="209"/>
      <c r="C291" s="210"/>
      <c r="D291" s="211" t="s">
        <v>121</v>
      </c>
      <c r="E291" s="212" t="s">
        <v>21</v>
      </c>
      <c r="F291" s="213" t="s">
        <v>567</v>
      </c>
      <c r="G291" s="210"/>
      <c r="H291" s="214">
        <v>16</v>
      </c>
      <c r="I291" s="215"/>
      <c r="J291" s="210"/>
      <c r="K291" s="210"/>
      <c r="L291" s="216"/>
      <c r="M291" s="217"/>
      <c r="N291" s="218"/>
      <c r="O291" s="218"/>
      <c r="P291" s="218"/>
      <c r="Q291" s="218"/>
      <c r="R291" s="218"/>
      <c r="S291" s="218"/>
      <c r="T291" s="219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T291" s="220" t="s">
        <v>121</v>
      </c>
      <c r="AU291" s="220" t="s">
        <v>81</v>
      </c>
      <c r="AV291" s="12" t="s">
        <v>83</v>
      </c>
      <c r="AW291" s="12" t="s">
        <v>34</v>
      </c>
      <c r="AX291" s="12" t="s">
        <v>73</v>
      </c>
      <c r="AY291" s="220" t="s">
        <v>114</v>
      </c>
    </row>
    <row r="292" s="13" customFormat="1">
      <c r="A292" s="13"/>
      <c r="B292" s="221"/>
      <c r="C292" s="222"/>
      <c r="D292" s="211" t="s">
        <v>121</v>
      </c>
      <c r="E292" s="223" t="s">
        <v>21</v>
      </c>
      <c r="F292" s="224" t="s">
        <v>123</v>
      </c>
      <c r="G292" s="222"/>
      <c r="H292" s="225">
        <v>16</v>
      </c>
      <c r="I292" s="226"/>
      <c r="J292" s="222"/>
      <c r="K292" s="222"/>
      <c r="L292" s="227"/>
      <c r="M292" s="228"/>
      <c r="N292" s="229"/>
      <c r="O292" s="229"/>
      <c r="P292" s="229"/>
      <c r="Q292" s="229"/>
      <c r="R292" s="229"/>
      <c r="S292" s="229"/>
      <c r="T292" s="230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1" t="s">
        <v>121</v>
      </c>
      <c r="AU292" s="231" t="s">
        <v>81</v>
      </c>
      <c r="AV292" s="13" t="s">
        <v>113</v>
      </c>
      <c r="AW292" s="13" t="s">
        <v>34</v>
      </c>
      <c r="AX292" s="13" t="s">
        <v>81</v>
      </c>
      <c r="AY292" s="231" t="s">
        <v>114</v>
      </c>
    </row>
    <row r="293" s="2" customFormat="1" ht="49.05" customHeight="1">
      <c r="A293" s="38"/>
      <c r="B293" s="39"/>
      <c r="C293" s="196" t="s">
        <v>568</v>
      </c>
      <c r="D293" s="196" t="s">
        <v>115</v>
      </c>
      <c r="E293" s="197" t="s">
        <v>569</v>
      </c>
      <c r="F293" s="198" t="s">
        <v>570</v>
      </c>
      <c r="G293" s="199" t="s">
        <v>118</v>
      </c>
      <c r="H293" s="200">
        <v>1</v>
      </c>
      <c r="I293" s="201"/>
      <c r="J293" s="202">
        <f>ROUND(I293*H293,2)</f>
        <v>0</v>
      </c>
      <c r="K293" s="198" t="s">
        <v>119</v>
      </c>
      <c r="L293" s="44"/>
      <c r="M293" s="203" t="s">
        <v>21</v>
      </c>
      <c r="N293" s="204" t="s">
        <v>44</v>
      </c>
      <c r="O293" s="84"/>
      <c r="P293" s="205">
        <f>O293*H293</f>
        <v>0</v>
      </c>
      <c r="Q293" s="205">
        <v>0</v>
      </c>
      <c r="R293" s="205">
        <f>Q293*H293</f>
        <v>0</v>
      </c>
      <c r="S293" s="205">
        <v>0</v>
      </c>
      <c r="T293" s="206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207" t="s">
        <v>113</v>
      </c>
      <c r="AT293" s="207" t="s">
        <v>115</v>
      </c>
      <c r="AU293" s="207" t="s">
        <v>81</v>
      </c>
      <c r="AY293" s="17" t="s">
        <v>114</v>
      </c>
      <c r="BE293" s="208">
        <f>IF(N293="základní",J293,0)</f>
        <v>0</v>
      </c>
      <c r="BF293" s="208">
        <f>IF(N293="snížená",J293,0)</f>
        <v>0</v>
      </c>
      <c r="BG293" s="208">
        <f>IF(N293="zákl. přenesená",J293,0)</f>
        <v>0</v>
      </c>
      <c r="BH293" s="208">
        <f>IF(N293="sníž. přenesená",J293,0)</f>
        <v>0</v>
      </c>
      <c r="BI293" s="208">
        <f>IF(N293="nulová",J293,0)</f>
        <v>0</v>
      </c>
      <c r="BJ293" s="17" t="s">
        <v>81</v>
      </c>
      <c r="BK293" s="208">
        <f>ROUND(I293*H293,2)</f>
        <v>0</v>
      </c>
      <c r="BL293" s="17" t="s">
        <v>113</v>
      </c>
      <c r="BM293" s="207" t="s">
        <v>571</v>
      </c>
    </row>
    <row r="294" s="2" customFormat="1" ht="55.5" customHeight="1">
      <c r="A294" s="38"/>
      <c r="B294" s="39"/>
      <c r="C294" s="196" t="s">
        <v>572</v>
      </c>
      <c r="D294" s="196" t="s">
        <v>115</v>
      </c>
      <c r="E294" s="197" t="s">
        <v>573</v>
      </c>
      <c r="F294" s="198" t="s">
        <v>574</v>
      </c>
      <c r="G294" s="199" t="s">
        <v>118</v>
      </c>
      <c r="H294" s="200">
        <v>1</v>
      </c>
      <c r="I294" s="201"/>
      <c r="J294" s="202">
        <f>ROUND(I294*H294,2)</f>
        <v>0</v>
      </c>
      <c r="K294" s="198" t="s">
        <v>119</v>
      </c>
      <c r="L294" s="44"/>
      <c r="M294" s="203" t="s">
        <v>21</v>
      </c>
      <c r="N294" s="204" t="s">
        <v>44</v>
      </c>
      <c r="O294" s="84"/>
      <c r="P294" s="205">
        <f>O294*H294</f>
        <v>0</v>
      </c>
      <c r="Q294" s="205">
        <v>0</v>
      </c>
      <c r="R294" s="205">
        <f>Q294*H294</f>
        <v>0</v>
      </c>
      <c r="S294" s="205">
        <v>0</v>
      </c>
      <c r="T294" s="206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207" t="s">
        <v>113</v>
      </c>
      <c r="AT294" s="207" t="s">
        <v>115</v>
      </c>
      <c r="AU294" s="207" t="s">
        <v>81</v>
      </c>
      <c r="AY294" s="17" t="s">
        <v>114</v>
      </c>
      <c r="BE294" s="208">
        <f>IF(N294="základní",J294,0)</f>
        <v>0</v>
      </c>
      <c r="BF294" s="208">
        <f>IF(N294="snížená",J294,0)</f>
        <v>0</v>
      </c>
      <c r="BG294" s="208">
        <f>IF(N294="zákl. přenesená",J294,0)</f>
        <v>0</v>
      </c>
      <c r="BH294" s="208">
        <f>IF(N294="sníž. přenesená",J294,0)</f>
        <v>0</v>
      </c>
      <c r="BI294" s="208">
        <f>IF(N294="nulová",J294,0)</f>
        <v>0</v>
      </c>
      <c r="BJ294" s="17" t="s">
        <v>81</v>
      </c>
      <c r="BK294" s="208">
        <f>ROUND(I294*H294,2)</f>
        <v>0</v>
      </c>
      <c r="BL294" s="17" t="s">
        <v>113</v>
      </c>
      <c r="BM294" s="207" t="s">
        <v>575</v>
      </c>
    </row>
    <row r="295" s="2" customFormat="1" ht="49.05" customHeight="1">
      <c r="A295" s="38"/>
      <c r="B295" s="39"/>
      <c r="C295" s="196" t="s">
        <v>576</v>
      </c>
      <c r="D295" s="196" t="s">
        <v>115</v>
      </c>
      <c r="E295" s="197" t="s">
        <v>577</v>
      </c>
      <c r="F295" s="198" t="s">
        <v>578</v>
      </c>
      <c r="G295" s="199" t="s">
        <v>118</v>
      </c>
      <c r="H295" s="200">
        <v>1</v>
      </c>
      <c r="I295" s="201"/>
      <c r="J295" s="202">
        <f>ROUND(I295*H295,2)</f>
        <v>0</v>
      </c>
      <c r="K295" s="198" t="s">
        <v>119</v>
      </c>
      <c r="L295" s="44"/>
      <c r="M295" s="203" t="s">
        <v>21</v>
      </c>
      <c r="N295" s="204" t="s">
        <v>44</v>
      </c>
      <c r="O295" s="84"/>
      <c r="P295" s="205">
        <f>O295*H295</f>
        <v>0</v>
      </c>
      <c r="Q295" s="205">
        <v>0</v>
      </c>
      <c r="R295" s="205">
        <f>Q295*H295</f>
        <v>0</v>
      </c>
      <c r="S295" s="205">
        <v>0</v>
      </c>
      <c r="T295" s="206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207" t="s">
        <v>113</v>
      </c>
      <c r="AT295" s="207" t="s">
        <v>115</v>
      </c>
      <c r="AU295" s="207" t="s">
        <v>81</v>
      </c>
      <c r="AY295" s="17" t="s">
        <v>114</v>
      </c>
      <c r="BE295" s="208">
        <f>IF(N295="základní",J295,0)</f>
        <v>0</v>
      </c>
      <c r="BF295" s="208">
        <f>IF(N295="snížená",J295,0)</f>
        <v>0</v>
      </c>
      <c r="BG295" s="208">
        <f>IF(N295="zákl. přenesená",J295,0)</f>
        <v>0</v>
      </c>
      <c r="BH295" s="208">
        <f>IF(N295="sníž. přenesená",J295,0)</f>
        <v>0</v>
      </c>
      <c r="BI295" s="208">
        <f>IF(N295="nulová",J295,0)</f>
        <v>0</v>
      </c>
      <c r="BJ295" s="17" t="s">
        <v>81</v>
      </c>
      <c r="BK295" s="208">
        <f>ROUND(I295*H295,2)</f>
        <v>0</v>
      </c>
      <c r="BL295" s="17" t="s">
        <v>113</v>
      </c>
      <c r="BM295" s="207" t="s">
        <v>579</v>
      </c>
    </row>
    <row r="296" s="2" customFormat="1" ht="49.05" customHeight="1">
      <c r="A296" s="38"/>
      <c r="B296" s="39"/>
      <c r="C296" s="196" t="s">
        <v>580</v>
      </c>
      <c r="D296" s="196" t="s">
        <v>115</v>
      </c>
      <c r="E296" s="197" t="s">
        <v>581</v>
      </c>
      <c r="F296" s="198" t="s">
        <v>582</v>
      </c>
      <c r="G296" s="199" t="s">
        <v>118</v>
      </c>
      <c r="H296" s="200">
        <v>1</v>
      </c>
      <c r="I296" s="201"/>
      <c r="J296" s="202">
        <f>ROUND(I296*H296,2)</f>
        <v>0</v>
      </c>
      <c r="K296" s="198" t="s">
        <v>119</v>
      </c>
      <c r="L296" s="44"/>
      <c r="M296" s="203" t="s">
        <v>21</v>
      </c>
      <c r="N296" s="204" t="s">
        <v>44</v>
      </c>
      <c r="O296" s="84"/>
      <c r="P296" s="205">
        <f>O296*H296</f>
        <v>0</v>
      </c>
      <c r="Q296" s="205">
        <v>0</v>
      </c>
      <c r="R296" s="205">
        <f>Q296*H296</f>
        <v>0</v>
      </c>
      <c r="S296" s="205">
        <v>0</v>
      </c>
      <c r="T296" s="206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207" t="s">
        <v>113</v>
      </c>
      <c r="AT296" s="207" t="s">
        <v>115</v>
      </c>
      <c r="AU296" s="207" t="s">
        <v>81</v>
      </c>
      <c r="AY296" s="17" t="s">
        <v>114</v>
      </c>
      <c r="BE296" s="208">
        <f>IF(N296="základní",J296,0)</f>
        <v>0</v>
      </c>
      <c r="BF296" s="208">
        <f>IF(N296="snížená",J296,0)</f>
        <v>0</v>
      </c>
      <c r="BG296" s="208">
        <f>IF(N296="zákl. přenesená",J296,0)</f>
        <v>0</v>
      </c>
      <c r="BH296" s="208">
        <f>IF(N296="sníž. přenesená",J296,0)</f>
        <v>0</v>
      </c>
      <c r="BI296" s="208">
        <f>IF(N296="nulová",J296,0)</f>
        <v>0</v>
      </c>
      <c r="BJ296" s="17" t="s">
        <v>81</v>
      </c>
      <c r="BK296" s="208">
        <f>ROUND(I296*H296,2)</f>
        <v>0</v>
      </c>
      <c r="BL296" s="17" t="s">
        <v>113</v>
      </c>
      <c r="BM296" s="207" t="s">
        <v>583</v>
      </c>
    </row>
    <row r="297" s="2" customFormat="1" ht="49.05" customHeight="1">
      <c r="A297" s="38"/>
      <c r="B297" s="39"/>
      <c r="C297" s="196" t="s">
        <v>584</v>
      </c>
      <c r="D297" s="196" t="s">
        <v>115</v>
      </c>
      <c r="E297" s="197" t="s">
        <v>585</v>
      </c>
      <c r="F297" s="198" t="s">
        <v>586</v>
      </c>
      <c r="G297" s="199" t="s">
        <v>118</v>
      </c>
      <c r="H297" s="200">
        <v>1</v>
      </c>
      <c r="I297" s="201"/>
      <c r="J297" s="202">
        <f>ROUND(I297*H297,2)</f>
        <v>0</v>
      </c>
      <c r="K297" s="198" t="s">
        <v>119</v>
      </c>
      <c r="L297" s="44"/>
      <c r="M297" s="203" t="s">
        <v>21</v>
      </c>
      <c r="N297" s="204" t="s">
        <v>44</v>
      </c>
      <c r="O297" s="84"/>
      <c r="P297" s="205">
        <f>O297*H297</f>
        <v>0</v>
      </c>
      <c r="Q297" s="205">
        <v>0</v>
      </c>
      <c r="R297" s="205">
        <f>Q297*H297</f>
        <v>0</v>
      </c>
      <c r="S297" s="205">
        <v>0</v>
      </c>
      <c r="T297" s="206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207" t="s">
        <v>113</v>
      </c>
      <c r="AT297" s="207" t="s">
        <v>115</v>
      </c>
      <c r="AU297" s="207" t="s">
        <v>81</v>
      </c>
      <c r="AY297" s="17" t="s">
        <v>114</v>
      </c>
      <c r="BE297" s="208">
        <f>IF(N297="základní",J297,0)</f>
        <v>0</v>
      </c>
      <c r="BF297" s="208">
        <f>IF(N297="snížená",J297,0)</f>
        <v>0</v>
      </c>
      <c r="BG297" s="208">
        <f>IF(N297="zákl. přenesená",J297,0)</f>
        <v>0</v>
      </c>
      <c r="BH297" s="208">
        <f>IF(N297="sníž. přenesená",J297,0)</f>
        <v>0</v>
      </c>
      <c r="BI297" s="208">
        <f>IF(N297="nulová",J297,0)</f>
        <v>0</v>
      </c>
      <c r="BJ297" s="17" t="s">
        <v>81</v>
      </c>
      <c r="BK297" s="208">
        <f>ROUND(I297*H297,2)</f>
        <v>0</v>
      </c>
      <c r="BL297" s="17" t="s">
        <v>113</v>
      </c>
      <c r="BM297" s="207" t="s">
        <v>587</v>
      </c>
    </row>
    <row r="298" s="2" customFormat="1" ht="49.05" customHeight="1">
      <c r="A298" s="38"/>
      <c r="B298" s="39"/>
      <c r="C298" s="196" t="s">
        <v>588</v>
      </c>
      <c r="D298" s="196" t="s">
        <v>115</v>
      </c>
      <c r="E298" s="197" t="s">
        <v>589</v>
      </c>
      <c r="F298" s="198" t="s">
        <v>590</v>
      </c>
      <c r="G298" s="199" t="s">
        <v>118</v>
      </c>
      <c r="H298" s="200">
        <v>1</v>
      </c>
      <c r="I298" s="201"/>
      <c r="J298" s="202">
        <f>ROUND(I298*H298,2)</f>
        <v>0</v>
      </c>
      <c r="K298" s="198" t="s">
        <v>119</v>
      </c>
      <c r="L298" s="44"/>
      <c r="M298" s="203" t="s">
        <v>21</v>
      </c>
      <c r="N298" s="204" t="s">
        <v>44</v>
      </c>
      <c r="O298" s="84"/>
      <c r="P298" s="205">
        <f>O298*H298</f>
        <v>0</v>
      </c>
      <c r="Q298" s="205">
        <v>0</v>
      </c>
      <c r="R298" s="205">
        <f>Q298*H298</f>
        <v>0</v>
      </c>
      <c r="S298" s="205">
        <v>0</v>
      </c>
      <c r="T298" s="206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207" t="s">
        <v>113</v>
      </c>
      <c r="AT298" s="207" t="s">
        <v>115</v>
      </c>
      <c r="AU298" s="207" t="s">
        <v>81</v>
      </c>
      <c r="AY298" s="17" t="s">
        <v>114</v>
      </c>
      <c r="BE298" s="208">
        <f>IF(N298="základní",J298,0)</f>
        <v>0</v>
      </c>
      <c r="BF298" s="208">
        <f>IF(N298="snížená",J298,0)</f>
        <v>0</v>
      </c>
      <c r="BG298" s="208">
        <f>IF(N298="zákl. přenesená",J298,0)</f>
        <v>0</v>
      </c>
      <c r="BH298" s="208">
        <f>IF(N298="sníž. přenesená",J298,0)</f>
        <v>0</v>
      </c>
      <c r="BI298" s="208">
        <f>IF(N298="nulová",J298,0)</f>
        <v>0</v>
      </c>
      <c r="BJ298" s="17" t="s">
        <v>81</v>
      </c>
      <c r="BK298" s="208">
        <f>ROUND(I298*H298,2)</f>
        <v>0</v>
      </c>
      <c r="BL298" s="17" t="s">
        <v>113</v>
      </c>
      <c r="BM298" s="207" t="s">
        <v>591</v>
      </c>
    </row>
    <row r="299" s="2" customFormat="1" ht="49.05" customHeight="1">
      <c r="A299" s="38"/>
      <c r="B299" s="39"/>
      <c r="C299" s="196" t="s">
        <v>592</v>
      </c>
      <c r="D299" s="196" t="s">
        <v>115</v>
      </c>
      <c r="E299" s="197" t="s">
        <v>593</v>
      </c>
      <c r="F299" s="198" t="s">
        <v>594</v>
      </c>
      <c r="G299" s="199" t="s">
        <v>118</v>
      </c>
      <c r="H299" s="200">
        <v>1</v>
      </c>
      <c r="I299" s="201"/>
      <c r="J299" s="202">
        <f>ROUND(I299*H299,2)</f>
        <v>0</v>
      </c>
      <c r="K299" s="198" t="s">
        <v>119</v>
      </c>
      <c r="L299" s="44"/>
      <c r="M299" s="203" t="s">
        <v>21</v>
      </c>
      <c r="N299" s="204" t="s">
        <v>44</v>
      </c>
      <c r="O299" s="84"/>
      <c r="P299" s="205">
        <f>O299*H299</f>
        <v>0</v>
      </c>
      <c r="Q299" s="205">
        <v>0</v>
      </c>
      <c r="R299" s="205">
        <f>Q299*H299</f>
        <v>0</v>
      </c>
      <c r="S299" s="205">
        <v>0</v>
      </c>
      <c r="T299" s="206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207" t="s">
        <v>113</v>
      </c>
      <c r="AT299" s="207" t="s">
        <v>115</v>
      </c>
      <c r="AU299" s="207" t="s">
        <v>81</v>
      </c>
      <c r="AY299" s="17" t="s">
        <v>114</v>
      </c>
      <c r="BE299" s="208">
        <f>IF(N299="základní",J299,0)</f>
        <v>0</v>
      </c>
      <c r="BF299" s="208">
        <f>IF(N299="snížená",J299,0)</f>
        <v>0</v>
      </c>
      <c r="BG299" s="208">
        <f>IF(N299="zákl. přenesená",J299,0)</f>
        <v>0</v>
      </c>
      <c r="BH299" s="208">
        <f>IF(N299="sníž. přenesená",J299,0)</f>
        <v>0</v>
      </c>
      <c r="BI299" s="208">
        <f>IF(N299="nulová",J299,0)</f>
        <v>0</v>
      </c>
      <c r="BJ299" s="17" t="s">
        <v>81</v>
      </c>
      <c r="BK299" s="208">
        <f>ROUND(I299*H299,2)</f>
        <v>0</v>
      </c>
      <c r="BL299" s="17" t="s">
        <v>113</v>
      </c>
      <c r="BM299" s="207" t="s">
        <v>595</v>
      </c>
    </row>
    <row r="300" s="2" customFormat="1" ht="55.5" customHeight="1">
      <c r="A300" s="38"/>
      <c r="B300" s="39"/>
      <c r="C300" s="196" t="s">
        <v>596</v>
      </c>
      <c r="D300" s="196" t="s">
        <v>115</v>
      </c>
      <c r="E300" s="197" t="s">
        <v>597</v>
      </c>
      <c r="F300" s="198" t="s">
        <v>598</v>
      </c>
      <c r="G300" s="199" t="s">
        <v>118</v>
      </c>
      <c r="H300" s="200">
        <v>1</v>
      </c>
      <c r="I300" s="201"/>
      <c r="J300" s="202">
        <f>ROUND(I300*H300,2)</f>
        <v>0</v>
      </c>
      <c r="K300" s="198" t="s">
        <v>119</v>
      </c>
      <c r="L300" s="44"/>
      <c r="M300" s="203" t="s">
        <v>21</v>
      </c>
      <c r="N300" s="204" t="s">
        <v>44</v>
      </c>
      <c r="O300" s="84"/>
      <c r="P300" s="205">
        <f>O300*H300</f>
        <v>0</v>
      </c>
      <c r="Q300" s="205">
        <v>0</v>
      </c>
      <c r="R300" s="205">
        <f>Q300*H300</f>
        <v>0</v>
      </c>
      <c r="S300" s="205">
        <v>0</v>
      </c>
      <c r="T300" s="206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07" t="s">
        <v>113</v>
      </c>
      <c r="AT300" s="207" t="s">
        <v>115</v>
      </c>
      <c r="AU300" s="207" t="s">
        <v>81</v>
      </c>
      <c r="AY300" s="17" t="s">
        <v>114</v>
      </c>
      <c r="BE300" s="208">
        <f>IF(N300="základní",J300,0)</f>
        <v>0</v>
      </c>
      <c r="BF300" s="208">
        <f>IF(N300="snížená",J300,0)</f>
        <v>0</v>
      </c>
      <c r="BG300" s="208">
        <f>IF(N300="zákl. přenesená",J300,0)</f>
        <v>0</v>
      </c>
      <c r="BH300" s="208">
        <f>IF(N300="sníž. přenesená",J300,0)</f>
        <v>0</v>
      </c>
      <c r="BI300" s="208">
        <f>IF(N300="nulová",J300,0)</f>
        <v>0</v>
      </c>
      <c r="BJ300" s="17" t="s">
        <v>81</v>
      </c>
      <c r="BK300" s="208">
        <f>ROUND(I300*H300,2)</f>
        <v>0</v>
      </c>
      <c r="BL300" s="17" t="s">
        <v>113</v>
      </c>
      <c r="BM300" s="207" t="s">
        <v>599</v>
      </c>
    </row>
    <row r="301" s="2" customFormat="1" ht="49.05" customHeight="1">
      <c r="A301" s="38"/>
      <c r="B301" s="39"/>
      <c r="C301" s="196" t="s">
        <v>600</v>
      </c>
      <c r="D301" s="196" t="s">
        <v>115</v>
      </c>
      <c r="E301" s="197" t="s">
        <v>601</v>
      </c>
      <c r="F301" s="198" t="s">
        <v>602</v>
      </c>
      <c r="G301" s="199" t="s">
        <v>118</v>
      </c>
      <c r="H301" s="200">
        <v>1</v>
      </c>
      <c r="I301" s="201"/>
      <c r="J301" s="202">
        <f>ROUND(I301*H301,2)</f>
        <v>0</v>
      </c>
      <c r="K301" s="198" t="s">
        <v>119</v>
      </c>
      <c r="L301" s="44"/>
      <c r="M301" s="203" t="s">
        <v>21</v>
      </c>
      <c r="N301" s="204" t="s">
        <v>44</v>
      </c>
      <c r="O301" s="84"/>
      <c r="P301" s="205">
        <f>O301*H301</f>
        <v>0</v>
      </c>
      <c r="Q301" s="205">
        <v>0</v>
      </c>
      <c r="R301" s="205">
        <f>Q301*H301</f>
        <v>0</v>
      </c>
      <c r="S301" s="205">
        <v>0</v>
      </c>
      <c r="T301" s="206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207" t="s">
        <v>113</v>
      </c>
      <c r="AT301" s="207" t="s">
        <v>115</v>
      </c>
      <c r="AU301" s="207" t="s">
        <v>81</v>
      </c>
      <c r="AY301" s="17" t="s">
        <v>114</v>
      </c>
      <c r="BE301" s="208">
        <f>IF(N301="základní",J301,0)</f>
        <v>0</v>
      </c>
      <c r="BF301" s="208">
        <f>IF(N301="snížená",J301,0)</f>
        <v>0</v>
      </c>
      <c r="BG301" s="208">
        <f>IF(N301="zákl. přenesená",J301,0)</f>
        <v>0</v>
      </c>
      <c r="BH301" s="208">
        <f>IF(N301="sníž. přenesená",J301,0)</f>
        <v>0</v>
      </c>
      <c r="BI301" s="208">
        <f>IF(N301="nulová",J301,0)</f>
        <v>0</v>
      </c>
      <c r="BJ301" s="17" t="s">
        <v>81</v>
      </c>
      <c r="BK301" s="208">
        <f>ROUND(I301*H301,2)</f>
        <v>0</v>
      </c>
      <c r="BL301" s="17" t="s">
        <v>113</v>
      </c>
      <c r="BM301" s="207" t="s">
        <v>603</v>
      </c>
    </row>
    <row r="302" s="2" customFormat="1" ht="55.5" customHeight="1">
      <c r="A302" s="38"/>
      <c r="B302" s="39"/>
      <c r="C302" s="196" t="s">
        <v>604</v>
      </c>
      <c r="D302" s="196" t="s">
        <v>115</v>
      </c>
      <c r="E302" s="197" t="s">
        <v>605</v>
      </c>
      <c r="F302" s="198" t="s">
        <v>606</v>
      </c>
      <c r="G302" s="199" t="s">
        <v>118</v>
      </c>
      <c r="H302" s="200">
        <v>1</v>
      </c>
      <c r="I302" s="201"/>
      <c r="J302" s="202">
        <f>ROUND(I302*H302,2)</f>
        <v>0</v>
      </c>
      <c r="K302" s="198" t="s">
        <v>119</v>
      </c>
      <c r="L302" s="44"/>
      <c r="M302" s="203" t="s">
        <v>21</v>
      </c>
      <c r="N302" s="204" t="s">
        <v>44</v>
      </c>
      <c r="O302" s="84"/>
      <c r="P302" s="205">
        <f>O302*H302</f>
        <v>0</v>
      </c>
      <c r="Q302" s="205">
        <v>0</v>
      </c>
      <c r="R302" s="205">
        <f>Q302*H302</f>
        <v>0</v>
      </c>
      <c r="S302" s="205">
        <v>0</v>
      </c>
      <c r="T302" s="206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207" t="s">
        <v>113</v>
      </c>
      <c r="AT302" s="207" t="s">
        <v>115</v>
      </c>
      <c r="AU302" s="207" t="s">
        <v>81</v>
      </c>
      <c r="AY302" s="17" t="s">
        <v>114</v>
      </c>
      <c r="BE302" s="208">
        <f>IF(N302="základní",J302,0)</f>
        <v>0</v>
      </c>
      <c r="BF302" s="208">
        <f>IF(N302="snížená",J302,0)</f>
        <v>0</v>
      </c>
      <c r="BG302" s="208">
        <f>IF(N302="zákl. přenesená",J302,0)</f>
        <v>0</v>
      </c>
      <c r="BH302" s="208">
        <f>IF(N302="sníž. přenesená",J302,0)</f>
        <v>0</v>
      </c>
      <c r="BI302" s="208">
        <f>IF(N302="nulová",J302,0)</f>
        <v>0</v>
      </c>
      <c r="BJ302" s="17" t="s">
        <v>81</v>
      </c>
      <c r="BK302" s="208">
        <f>ROUND(I302*H302,2)</f>
        <v>0</v>
      </c>
      <c r="BL302" s="17" t="s">
        <v>113</v>
      </c>
      <c r="BM302" s="207" t="s">
        <v>607</v>
      </c>
    </row>
    <row r="303" s="2" customFormat="1" ht="55.5" customHeight="1">
      <c r="A303" s="38"/>
      <c r="B303" s="39"/>
      <c r="C303" s="196" t="s">
        <v>608</v>
      </c>
      <c r="D303" s="196" t="s">
        <v>115</v>
      </c>
      <c r="E303" s="197" t="s">
        <v>609</v>
      </c>
      <c r="F303" s="198" t="s">
        <v>610</v>
      </c>
      <c r="G303" s="199" t="s">
        <v>118</v>
      </c>
      <c r="H303" s="200">
        <v>18</v>
      </c>
      <c r="I303" s="201"/>
      <c r="J303" s="202">
        <f>ROUND(I303*H303,2)</f>
        <v>0</v>
      </c>
      <c r="K303" s="198" t="s">
        <v>119</v>
      </c>
      <c r="L303" s="44"/>
      <c r="M303" s="203" t="s">
        <v>21</v>
      </c>
      <c r="N303" s="204" t="s">
        <v>44</v>
      </c>
      <c r="O303" s="84"/>
      <c r="P303" s="205">
        <f>O303*H303</f>
        <v>0</v>
      </c>
      <c r="Q303" s="205">
        <v>0</v>
      </c>
      <c r="R303" s="205">
        <f>Q303*H303</f>
        <v>0</v>
      </c>
      <c r="S303" s="205">
        <v>0</v>
      </c>
      <c r="T303" s="206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207" t="s">
        <v>113</v>
      </c>
      <c r="AT303" s="207" t="s">
        <v>115</v>
      </c>
      <c r="AU303" s="207" t="s">
        <v>81</v>
      </c>
      <c r="AY303" s="17" t="s">
        <v>114</v>
      </c>
      <c r="BE303" s="208">
        <f>IF(N303="základní",J303,0)</f>
        <v>0</v>
      </c>
      <c r="BF303" s="208">
        <f>IF(N303="snížená",J303,0)</f>
        <v>0</v>
      </c>
      <c r="BG303" s="208">
        <f>IF(N303="zákl. přenesená",J303,0)</f>
        <v>0</v>
      </c>
      <c r="BH303" s="208">
        <f>IF(N303="sníž. přenesená",J303,0)</f>
        <v>0</v>
      </c>
      <c r="BI303" s="208">
        <f>IF(N303="nulová",J303,0)</f>
        <v>0</v>
      </c>
      <c r="BJ303" s="17" t="s">
        <v>81</v>
      </c>
      <c r="BK303" s="208">
        <f>ROUND(I303*H303,2)</f>
        <v>0</v>
      </c>
      <c r="BL303" s="17" t="s">
        <v>113</v>
      </c>
      <c r="BM303" s="207" t="s">
        <v>611</v>
      </c>
    </row>
    <row r="304" s="12" customFormat="1">
      <c r="A304" s="12"/>
      <c r="B304" s="209"/>
      <c r="C304" s="210"/>
      <c r="D304" s="211" t="s">
        <v>121</v>
      </c>
      <c r="E304" s="212" t="s">
        <v>21</v>
      </c>
      <c r="F304" s="213" t="s">
        <v>612</v>
      </c>
      <c r="G304" s="210"/>
      <c r="H304" s="214">
        <v>18</v>
      </c>
      <c r="I304" s="215"/>
      <c r="J304" s="210"/>
      <c r="K304" s="210"/>
      <c r="L304" s="216"/>
      <c r="M304" s="217"/>
      <c r="N304" s="218"/>
      <c r="O304" s="218"/>
      <c r="P304" s="218"/>
      <c r="Q304" s="218"/>
      <c r="R304" s="218"/>
      <c r="S304" s="218"/>
      <c r="T304" s="219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T304" s="220" t="s">
        <v>121</v>
      </c>
      <c r="AU304" s="220" t="s">
        <v>81</v>
      </c>
      <c r="AV304" s="12" t="s">
        <v>83</v>
      </c>
      <c r="AW304" s="12" t="s">
        <v>34</v>
      </c>
      <c r="AX304" s="12" t="s">
        <v>73</v>
      </c>
      <c r="AY304" s="220" t="s">
        <v>114</v>
      </c>
    </row>
    <row r="305" s="13" customFormat="1">
      <c r="A305" s="13"/>
      <c r="B305" s="221"/>
      <c r="C305" s="222"/>
      <c r="D305" s="211" t="s">
        <v>121</v>
      </c>
      <c r="E305" s="223" t="s">
        <v>21</v>
      </c>
      <c r="F305" s="224" t="s">
        <v>123</v>
      </c>
      <c r="G305" s="222"/>
      <c r="H305" s="225">
        <v>18</v>
      </c>
      <c r="I305" s="226"/>
      <c r="J305" s="222"/>
      <c r="K305" s="222"/>
      <c r="L305" s="227"/>
      <c r="M305" s="228"/>
      <c r="N305" s="229"/>
      <c r="O305" s="229"/>
      <c r="P305" s="229"/>
      <c r="Q305" s="229"/>
      <c r="R305" s="229"/>
      <c r="S305" s="229"/>
      <c r="T305" s="230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1" t="s">
        <v>121</v>
      </c>
      <c r="AU305" s="231" t="s">
        <v>81</v>
      </c>
      <c r="AV305" s="13" t="s">
        <v>113</v>
      </c>
      <c r="AW305" s="13" t="s">
        <v>34</v>
      </c>
      <c r="AX305" s="13" t="s">
        <v>81</v>
      </c>
      <c r="AY305" s="231" t="s">
        <v>114</v>
      </c>
    </row>
    <row r="306" s="2" customFormat="1" ht="49.05" customHeight="1">
      <c r="A306" s="38"/>
      <c r="B306" s="39"/>
      <c r="C306" s="196" t="s">
        <v>613</v>
      </c>
      <c r="D306" s="196" t="s">
        <v>115</v>
      </c>
      <c r="E306" s="197" t="s">
        <v>614</v>
      </c>
      <c r="F306" s="198" t="s">
        <v>615</v>
      </c>
      <c r="G306" s="199" t="s">
        <v>118</v>
      </c>
      <c r="H306" s="200">
        <v>1</v>
      </c>
      <c r="I306" s="201"/>
      <c r="J306" s="202">
        <f>ROUND(I306*H306,2)</f>
        <v>0</v>
      </c>
      <c r="K306" s="198" t="s">
        <v>119</v>
      </c>
      <c r="L306" s="44"/>
      <c r="M306" s="203" t="s">
        <v>21</v>
      </c>
      <c r="N306" s="204" t="s">
        <v>44</v>
      </c>
      <c r="O306" s="84"/>
      <c r="P306" s="205">
        <f>O306*H306</f>
        <v>0</v>
      </c>
      <c r="Q306" s="205">
        <v>0</v>
      </c>
      <c r="R306" s="205">
        <f>Q306*H306</f>
        <v>0</v>
      </c>
      <c r="S306" s="205">
        <v>0</v>
      </c>
      <c r="T306" s="206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207" t="s">
        <v>113</v>
      </c>
      <c r="AT306" s="207" t="s">
        <v>115</v>
      </c>
      <c r="AU306" s="207" t="s">
        <v>81</v>
      </c>
      <c r="AY306" s="17" t="s">
        <v>114</v>
      </c>
      <c r="BE306" s="208">
        <f>IF(N306="základní",J306,0)</f>
        <v>0</v>
      </c>
      <c r="BF306" s="208">
        <f>IF(N306="snížená",J306,0)</f>
        <v>0</v>
      </c>
      <c r="BG306" s="208">
        <f>IF(N306="zákl. přenesená",J306,0)</f>
        <v>0</v>
      </c>
      <c r="BH306" s="208">
        <f>IF(N306="sníž. přenesená",J306,0)</f>
        <v>0</v>
      </c>
      <c r="BI306" s="208">
        <f>IF(N306="nulová",J306,0)</f>
        <v>0</v>
      </c>
      <c r="BJ306" s="17" t="s">
        <v>81</v>
      </c>
      <c r="BK306" s="208">
        <f>ROUND(I306*H306,2)</f>
        <v>0</v>
      </c>
      <c r="BL306" s="17" t="s">
        <v>113</v>
      </c>
      <c r="BM306" s="207" t="s">
        <v>616</v>
      </c>
    </row>
    <row r="307" s="12" customFormat="1">
      <c r="A307" s="12"/>
      <c r="B307" s="209"/>
      <c r="C307" s="210"/>
      <c r="D307" s="211" t="s">
        <v>121</v>
      </c>
      <c r="E307" s="212" t="s">
        <v>21</v>
      </c>
      <c r="F307" s="213" t="s">
        <v>617</v>
      </c>
      <c r="G307" s="210"/>
      <c r="H307" s="214">
        <v>1</v>
      </c>
      <c r="I307" s="215"/>
      <c r="J307" s="210"/>
      <c r="K307" s="210"/>
      <c r="L307" s="216"/>
      <c r="M307" s="217"/>
      <c r="N307" s="218"/>
      <c r="O307" s="218"/>
      <c r="P307" s="218"/>
      <c r="Q307" s="218"/>
      <c r="R307" s="218"/>
      <c r="S307" s="218"/>
      <c r="T307" s="219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T307" s="220" t="s">
        <v>121</v>
      </c>
      <c r="AU307" s="220" t="s">
        <v>81</v>
      </c>
      <c r="AV307" s="12" t="s">
        <v>83</v>
      </c>
      <c r="AW307" s="12" t="s">
        <v>34</v>
      </c>
      <c r="AX307" s="12" t="s">
        <v>73</v>
      </c>
      <c r="AY307" s="220" t="s">
        <v>114</v>
      </c>
    </row>
    <row r="308" s="13" customFormat="1">
      <c r="A308" s="13"/>
      <c r="B308" s="221"/>
      <c r="C308" s="222"/>
      <c r="D308" s="211" t="s">
        <v>121</v>
      </c>
      <c r="E308" s="223" t="s">
        <v>21</v>
      </c>
      <c r="F308" s="224" t="s">
        <v>123</v>
      </c>
      <c r="G308" s="222"/>
      <c r="H308" s="225">
        <v>1</v>
      </c>
      <c r="I308" s="226"/>
      <c r="J308" s="222"/>
      <c r="K308" s="222"/>
      <c r="L308" s="227"/>
      <c r="M308" s="228"/>
      <c r="N308" s="229"/>
      <c r="O308" s="229"/>
      <c r="P308" s="229"/>
      <c r="Q308" s="229"/>
      <c r="R308" s="229"/>
      <c r="S308" s="229"/>
      <c r="T308" s="230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31" t="s">
        <v>121</v>
      </c>
      <c r="AU308" s="231" t="s">
        <v>81</v>
      </c>
      <c r="AV308" s="13" t="s">
        <v>113</v>
      </c>
      <c r="AW308" s="13" t="s">
        <v>34</v>
      </c>
      <c r="AX308" s="13" t="s">
        <v>81</v>
      </c>
      <c r="AY308" s="231" t="s">
        <v>114</v>
      </c>
    </row>
    <row r="309" s="2" customFormat="1" ht="55.5" customHeight="1">
      <c r="A309" s="38"/>
      <c r="B309" s="39"/>
      <c r="C309" s="196" t="s">
        <v>618</v>
      </c>
      <c r="D309" s="196" t="s">
        <v>115</v>
      </c>
      <c r="E309" s="197" t="s">
        <v>619</v>
      </c>
      <c r="F309" s="198" t="s">
        <v>620</v>
      </c>
      <c r="G309" s="199" t="s">
        <v>118</v>
      </c>
      <c r="H309" s="200">
        <v>1</v>
      </c>
      <c r="I309" s="201"/>
      <c r="J309" s="202">
        <f>ROUND(I309*H309,2)</f>
        <v>0</v>
      </c>
      <c r="K309" s="198" t="s">
        <v>119</v>
      </c>
      <c r="L309" s="44"/>
      <c r="M309" s="203" t="s">
        <v>21</v>
      </c>
      <c r="N309" s="204" t="s">
        <v>44</v>
      </c>
      <c r="O309" s="84"/>
      <c r="P309" s="205">
        <f>O309*H309</f>
        <v>0</v>
      </c>
      <c r="Q309" s="205">
        <v>0</v>
      </c>
      <c r="R309" s="205">
        <f>Q309*H309</f>
        <v>0</v>
      </c>
      <c r="S309" s="205">
        <v>0</v>
      </c>
      <c r="T309" s="206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207" t="s">
        <v>113</v>
      </c>
      <c r="AT309" s="207" t="s">
        <v>115</v>
      </c>
      <c r="AU309" s="207" t="s">
        <v>81</v>
      </c>
      <c r="AY309" s="17" t="s">
        <v>114</v>
      </c>
      <c r="BE309" s="208">
        <f>IF(N309="základní",J309,0)</f>
        <v>0</v>
      </c>
      <c r="BF309" s="208">
        <f>IF(N309="snížená",J309,0)</f>
        <v>0</v>
      </c>
      <c r="BG309" s="208">
        <f>IF(N309="zákl. přenesená",J309,0)</f>
        <v>0</v>
      </c>
      <c r="BH309" s="208">
        <f>IF(N309="sníž. přenesená",J309,0)</f>
        <v>0</v>
      </c>
      <c r="BI309" s="208">
        <f>IF(N309="nulová",J309,0)</f>
        <v>0</v>
      </c>
      <c r="BJ309" s="17" t="s">
        <v>81</v>
      </c>
      <c r="BK309" s="208">
        <f>ROUND(I309*H309,2)</f>
        <v>0</v>
      </c>
      <c r="BL309" s="17" t="s">
        <v>113</v>
      </c>
      <c r="BM309" s="207" t="s">
        <v>621</v>
      </c>
    </row>
    <row r="310" s="12" customFormat="1">
      <c r="A310" s="12"/>
      <c r="B310" s="209"/>
      <c r="C310" s="210"/>
      <c r="D310" s="211" t="s">
        <v>121</v>
      </c>
      <c r="E310" s="212" t="s">
        <v>21</v>
      </c>
      <c r="F310" s="213" t="s">
        <v>622</v>
      </c>
      <c r="G310" s="210"/>
      <c r="H310" s="214">
        <v>1</v>
      </c>
      <c r="I310" s="215"/>
      <c r="J310" s="210"/>
      <c r="K310" s="210"/>
      <c r="L310" s="216"/>
      <c r="M310" s="217"/>
      <c r="N310" s="218"/>
      <c r="O310" s="218"/>
      <c r="P310" s="218"/>
      <c r="Q310" s="218"/>
      <c r="R310" s="218"/>
      <c r="S310" s="218"/>
      <c r="T310" s="219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T310" s="220" t="s">
        <v>121</v>
      </c>
      <c r="AU310" s="220" t="s">
        <v>81</v>
      </c>
      <c r="AV310" s="12" t="s">
        <v>83</v>
      </c>
      <c r="AW310" s="12" t="s">
        <v>34</v>
      </c>
      <c r="AX310" s="12" t="s">
        <v>73</v>
      </c>
      <c r="AY310" s="220" t="s">
        <v>114</v>
      </c>
    </row>
    <row r="311" s="13" customFormat="1">
      <c r="A311" s="13"/>
      <c r="B311" s="221"/>
      <c r="C311" s="222"/>
      <c r="D311" s="211" t="s">
        <v>121</v>
      </c>
      <c r="E311" s="223" t="s">
        <v>21</v>
      </c>
      <c r="F311" s="224" t="s">
        <v>123</v>
      </c>
      <c r="G311" s="222"/>
      <c r="H311" s="225">
        <v>1</v>
      </c>
      <c r="I311" s="226"/>
      <c r="J311" s="222"/>
      <c r="K311" s="222"/>
      <c r="L311" s="227"/>
      <c r="M311" s="228"/>
      <c r="N311" s="229"/>
      <c r="O311" s="229"/>
      <c r="P311" s="229"/>
      <c r="Q311" s="229"/>
      <c r="R311" s="229"/>
      <c r="S311" s="229"/>
      <c r="T311" s="230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31" t="s">
        <v>121</v>
      </c>
      <c r="AU311" s="231" t="s">
        <v>81</v>
      </c>
      <c r="AV311" s="13" t="s">
        <v>113</v>
      </c>
      <c r="AW311" s="13" t="s">
        <v>34</v>
      </c>
      <c r="AX311" s="13" t="s">
        <v>81</v>
      </c>
      <c r="AY311" s="231" t="s">
        <v>114</v>
      </c>
    </row>
    <row r="312" s="2" customFormat="1" ht="49.05" customHeight="1">
      <c r="A312" s="38"/>
      <c r="B312" s="39"/>
      <c r="C312" s="196" t="s">
        <v>623</v>
      </c>
      <c r="D312" s="196" t="s">
        <v>115</v>
      </c>
      <c r="E312" s="197" t="s">
        <v>624</v>
      </c>
      <c r="F312" s="198" t="s">
        <v>625</v>
      </c>
      <c r="G312" s="199" t="s">
        <v>118</v>
      </c>
      <c r="H312" s="200">
        <v>1</v>
      </c>
      <c r="I312" s="201"/>
      <c r="J312" s="202">
        <f>ROUND(I312*H312,2)</f>
        <v>0</v>
      </c>
      <c r="K312" s="198" t="s">
        <v>119</v>
      </c>
      <c r="L312" s="44"/>
      <c r="M312" s="203" t="s">
        <v>21</v>
      </c>
      <c r="N312" s="204" t="s">
        <v>44</v>
      </c>
      <c r="O312" s="84"/>
      <c r="P312" s="205">
        <f>O312*H312</f>
        <v>0</v>
      </c>
      <c r="Q312" s="205">
        <v>0</v>
      </c>
      <c r="R312" s="205">
        <f>Q312*H312</f>
        <v>0</v>
      </c>
      <c r="S312" s="205">
        <v>0</v>
      </c>
      <c r="T312" s="206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07" t="s">
        <v>113</v>
      </c>
      <c r="AT312" s="207" t="s">
        <v>115</v>
      </c>
      <c r="AU312" s="207" t="s">
        <v>81</v>
      </c>
      <c r="AY312" s="17" t="s">
        <v>114</v>
      </c>
      <c r="BE312" s="208">
        <f>IF(N312="základní",J312,0)</f>
        <v>0</v>
      </c>
      <c r="BF312" s="208">
        <f>IF(N312="snížená",J312,0)</f>
        <v>0</v>
      </c>
      <c r="BG312" s="208">
        <f>IF(N312="zákl. přenesená",J312,0)</f>
        <v>0</v>
      </c>
      <c r="BH312" s="208">
        <f>IF(N312="sníž. přenesená",J312,0)</f>
        <v>0</v>
      </c>
      <c r="BI312" s="208">
        <f>IF(N312="nulová",J312,0)</f>
        <v>0</v>
      </c>
      <c r="BJ312" s="17" t="s">
        <v>81</v>
      </c>
      <c r="BK312" s="208">
        <f>ROUND(I312*H312,2)</f>
        <v>0</v>
      </c>
      <c r="BL312" s="17" t="s">
        <v>113</v>
      </c>
      <c r="BM312" s="207" t="s">
        <v>626</v>
      </c>
    </row>
    <row r="313" s="12" customFormat="1">
      <c r="A313" s="12"/>
      <c r="B313" s="209"/>
      <c r="C313" s="210"/>
      <c r="D313" s="211" t="s">
        <v>121</v>
      </c>
      <c r="E313" s="212" t="s">
        <v>21</v>
      </c>
      <c r="F313" s="213" t="s">
        <v>627</v>
      </c>
      <c r="G313" s="210"/>
      <c r="H313" s="214">
        <v>1</v>
      </c>
      <c r="I313" s="215"/>
      <c r="J313" s="210"/>
      <c r="K313" s="210"/>
      <c r="L313" s="216"/>
      <c r="M313" s="217"/>
      <c r="N313" s="218"/>
      <c r="O313" s="218"/>
      <c r="P313" s="218"/>
      <c r="Q313" s="218"/>
      <c r="R313" s="218"/>
      <c r="S313" s="218"/>
      <c r="T313" s="219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T313" s="220" t="s">
        <v>121</v>
      </c>
      <c r="AU313" s="220" t="s">
        <v>81</v>
      </c>
      <c r="AV313" s="12" t="s">
        <v>83</v>
      </c>
      <c r="AW313" s="12" t="s">
        <v>34</v>
      </c>
      <c r="AX313" s="12" t="s">
        <v>73</v>
      </c>
      <c r="AY313" s="220" t="s">
        <v>114</v>
      </c>
    </row>
    <row r="314" s="13" customFormat="1">
      <c r="A314" s="13"/>
      <c r="B314" s="221"/>
      <c r="C314" s="222"/>
      <c r="D314" s="211" t="s">
        <v>121</v>
      </c>
      <c r="E314" s="223" t="s">
        <v>21</v>
      </c>
      <c r="F314" s="224" t="s">
        <v>123</v>
      </c>
      <c r="G314" s="222"/>
      <c r="H314" s="225">
        <v>1</v>
      </c>
      <c r="I314" s="226"/>
      <c r="J314" s="222"/>
      <c r="K314" s="222"/>
      <c r="L314" s="227"/>
      <c r="M314" s="228"/>
      <c r="N314" s="229"/>
      <c r="O314" s="229"/>
      <c r="P314" s="229"/>
      <c r="Q314" s="229"/>
      <c r="R314" s="229"/>
      <c r="S314" s="229"/>
      <c r="T314" s="230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1" t="s">
        <v>121</v>
      </c>
      <c r="AU314" s="231" t="s">
        <v>81</v>
      </c>
      <c r="AV314" s="13" t="s">
        <v>113</v>
      </c>
      <c r="AW314" s="13" t="s">
        <v>34</v>
      </c>
      <c r="AX314" s="13" t="s">
        <v>81</v>
      </c>
      <c r="AY314" s="231" t="s">
        <v>114</v>
      </c>
    </row>
    <row r="315" s="2" customFormat="1" ht="49.05" customHeight="1">
      <c r="A315" s="38"/>
      <c r="B315" s="39"/>
      <c r="C315" s="196" t="s">
        <v>628</v>
      </c>
      <c r="D315" s="196" t="s">
        <v>115</v>
      </c>
      <c r="E315" s="197" t="s">
        <v>629</v>
      </c>
      <c r="F315" s="198" t="s">
        <v>630</v>
      </c>
      <c r="G315" s="199" t="s">
        <v>118</v>
      </c>
      <c r="H315" s="200">
        <v>1</v>
      </c>
      <c r="I315" s="201"/>
      <c r="J315" s="202">
        <f>ROUND(I315*H315,2)</f>
        <v>0</v>
      </c>
      <c r="K315" s="198" t="s">
        <v>119</v>
      </c>
      <c r="L315" s="44"/>
      <c r="M315" s="203" t="s">
        <v>21</v>
      </c>
      <c r="N315" s="204" t="s">
        <v>44</v>
      </c>
      <c r="O315" s="84"/>
      <c r="P315" s="205">
        <f>O315*H315</f>
        <v>0</v>
      </c>
      <c r="Q315" s="205">
        <v>0</v>
      </c>
      <c r="R315" s="205">
        <f>Q315*H315</f>
        <v>0</v>
      </c>
      <c r="S315" s="205">
        <v>0</v>
      </c>
      <c r="T315" s="206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207" t="s">
        <v>113</v>
      </c>
      <c r="AT315" s="207" t="s">
        <v>115</v>
      </c>
      <c r="AU315" s="207" t="s">
        <v>81</v>
      </c>
      <c r="AY315" s="17" t="s">
        <v>114</v>
      </c>
      <c r="BE315" s="208">
        <f>IF(N315="základní",J315,0)</f>
        <v>0</v>
      </c>
      <c r="BF315" s="208">
        <f>IF(N315="snížená",J315,0)</f>
        <v>0</v>
      </c>
      <c r="BG315" s="208">
        <f>IF(N315="zákl. přenesená",J315,0)</f>
        <v>0</v>
      </c>
      <c r="BH315" s="208">
        <f>IF(N315="sníž. přenesená",J315,0)</f>
        <v>0</v>
      </c>
      <c r="BI315" s="208">
        <f>IF(N315="nulová",J315,0)</f>
        <v>0</v>
      </c>
      <c r="BJ315" s="17" t="s">
        <v>81</v>
      </c>
      <c r="BK315" s="208">
        <f>ROUND(I315*H315,2)</f>
        <v>0</v>
      </c>
      <c r="BL315" s="17" t="s">
        <v>113</v>
      </c>
      <c r="BM315" s="207" t="s">
        <v>631</v>
      </c>
    </row>
    <row r="316" s="2" customFormat="1" ht="55.5" customHeight="1">
      <c r="A316" s="38"/>
      <c r="B316" s="39"/>
      <c r="C316" s="196" t="s">
        <v>632</v>
      </c>
      <c r="D316" s="196" t="s">
        <v>115</v>
      </c>
      <c r="E316" s="197" t="s">
        <v>633</v>
      </c>
      <c r="F316" s="198" t="s">
        <v>634</v>
      </c>
      <c r="G316" s="199" t="s">
        <v>118</v>
      </c>
      <c r="H316" s="200">
        <v>1</v>
      </c>
      <c r="I316" s="201"/>
      <c r="J316" s="202">
        <f>ROUND(I316*H316,2)</f>
        <v>0</v>
      </c>
      <c r="K316" s="198" t="s">
        <v>119</v>
      </c>
      <c r="L316" s="44"/>
      <c r="M316" s="203" t="s">
        <v>21</v>
      </c>
      <c r="N316" s="204" t="s">
        <v>44</v>
      </c>
      <c r="O316" s="84"/>
      <c r="P316" s="205">
        <f>O316*H316</f>
        <v>0</v>
      </c>
      <c r="Q316" s="205">
        <v>0</v>
      </c>
      <c r="R316" s="205">
        <f>Q316*H316</f>
        <v>0</v>
      </c>
      <c r="S316" s="205">
        <v>0</v>
      </c>
      <c r="T316" s="206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207" t="s">
        <v>113</v>
      </c>
      <c r="AT316" s="207" t="s">
        <v>115</v>
      </c>
      <c r="AU316" s="207" t="s">
        <v>81</v>
      </c>
      <c r="AY316" s="17" t="s">
        <v>114</v>
      </c>
      <c r="BE316" s="208">
        <f>IF(N316="základní",J316,0)</f>
        <v>0</v>
      </c>
      <c r="BF316" s="208">
        <f>IF(N316="snížená",J316,0)</f>
        <v>0</v>
      </c>
      <c r="BG316" s="208">
        <f>IF(N316="zákl. přenesená",J316,0)</f>
        <v>0</v>
      </c>
      <c r="BH316" s="208">
        <f>IF(N316="sníž. přenesená",J316,0)</f>
        <v>0</v>
      </c>
      <c r="BI316" s="208">
        <f>IF(N316="nulová",J316,0)</f>
        <v>0</v>
      </c>
      <c r="BJ316" s="17" t="s">
        <v>81</v>
      </c>
      <c r="BK316" s="208">
        <f>ROUND(I316*H316,2)</f>
        <v>0</v>
      </c>
      <c r="BL316" s="17" t="s">
        <v>113</v>
      </c>
      <c r="BM316" s="207" t="s">
        <v>635</v>
      </c>
    </row>
    <row r="317" s="12" customFormat="1">
      <c r="A317" s="12"/>
      <c r="B317" s="209"/>
      <c r="C317" s="210"/>
      <c r="D317" s="211" t="s">
        <v>121</v>
      </c>
      <c r="E317" s="212" t="s">
        <v>21</v>
      </c>
      <c r="F317" s="213" t="s">
        <v>636</v>
      </c>
      <c r="G317" s="210"/>
      <c r="H317" s="214">
        <v>1</v>
      </c>
      <c r="I317" s="215"/>
      <c r="J317" s="210"/>
      <c r="K317" s="210"/>
      <c r="L317" s="216"/>
      <c r="M317" s="217"/>
      <c r="N317" s="218"/>
      <c r="O317" s="218"/>
      <c r="P317" s="218"/>
      <c r="Q317" s="218"/>
      <c r="R317" s="218"/>
      <c r="S317" s="218"/>
      <c r="T317" s="219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T317" s="220" t="s">
        <v>121</v>
      </c>
      <c r="AU317" s="220" t="s">
        <v>81</v>
      </c>
      <c r="AV317" s="12" t="s">
        <v>83</v>
      </c>
      <c r="AW317" s="12" t="s">
        <v>34</v>
      </c>
      <c r="AX317" s="12" t="s">
        <v>73</v>
      </c>
      <c r="AY317" s="220" t="s">
        <v>114</v>
      </c>
    </row>
    <row r="318" s="13" customFormat="1">
      <c r="A318" s="13"/>
      <c r="B318" s="221"/>
      <c r="C318" s="222"/>
      <c r="D318" s="211" t="s">
        <v>121</v>
      </c>
      <c r="E318" s="223" t="s">
        <v>21</v>
      </c>
      <c r="F318" s="224" t="s">
        <v>123</v>
      </c>
      <c r="G318" s="222"/>
      <c r="H318" s="225">
        <v>1</v>
      </c>
      <c r="I318" s="226"/>
      <c r="J318" s="222"/>
      <c r="K318" s="222"/>
      <c r="L318" s="227"/>
      <c r="M318" s="228"/>
      <c r="N318" s="229"/>
      <c r="O318" s="229"/>
      <c r="P318" s="229"/>
      <c r="Q318" s="229"/>
      <c r="R318" s="229"/>
      <c r="S318" s="229"/>
      <c r="T318" s="230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1" t="s">
        <v>121</v>
      </c>
      <c r="AU318" s="231" t="s">
        <v>81</v>
      </c>
      <c r="AV318" s="13" t="s">
        <v>113</v>
      </c>
      <c r="AW318" s="13" t="s">
        <v>34</v>
      </c>
      <c r="AX318" s="13" t="s">
        <v>81</v>
      </c>
      <c r="AY318" s="231" t="s">
        <v>114</v>
      </c>
    </row>
    <row r="319" s="2" customFormat="1" ht="55.5" customHeight="1">
      <c r="A319" s="38"/>
      <c r="B319" s="39"/>
      <c r="C319" s="196" t="s">
        <v>637</v>
      </c>
      <c r="D319" s="196" t="s">
        <v>115</v>
      </c>
      <c r="E319" s="197" t="s">
        <v>638</v>
      </c>
      <c r="F319" s="198" t="s">
        <v>639</v>
      </c>
      <c r="G319" s="199" t="s">
        <v>118</v>
      </c>
      <c r="H319" s="200">
        <v>1</v>
      </c>
      <c r="I319" s="201"/>
      <c r="J319" s="202">
        <f>ROUND(I319*H319,2)</f>
        <v>0</v>
      </c>
      <c r="K319" s="198" t="s">
        <v>119</v>
      </c>
      <c r="L319" s="44"/>
      <c r="M319" s="203" t="s">
        <v>21</v>
      </c>
      <c r="N319" s="204" t="s">
        <v>44</v>
      </c>
      <c r="O319" s="84"/>
      <c r="P319" s="205">
        <f>O319*H319</f>
        <v>0</v>
      </c>
      <c r="Q319" s="205">
        <v>0</v>
      </c>
      <c r="R319" s="205">
        <f>Q319*H319</f>
        <v>0</v>
      </c>
      <c r="S319" s="205">
        <v>0</v>
      </c>
      <c r="T319" s="206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207" t="s">
        <v>113</v>
      </c>
      <c r="AT319" s="207" t="s">
        <v>115</v>
      </c>
      <c r="AU319" s="207" t="s">
        <v>81</v>
      </c>
      <c r="AY319" s="17" t="s">
        <v>114</v>
      </c>
      <c r="BE319" s="208">
        <f>IF(N319="základní",J319,0)</f>
        <v>0</v>
      </c>
      <c r="BF319" s="208">
        <f>IF(N319="snížená",J319,0)</f>
        <v>0</v>
      </c>
      <c r="BG319" s="208">
        <f>IF(N319="zákl. přenesená",J319,0)</f>
        <v>0</v>
      </c>
      <c r="BH319" s="208">
        <f>IF(N319="sníž. přenesená",J319,0)</f>
        <v>0</v>
      </c>
      <c r="BI319" s="208">
        <f>IF(N319="nulová",J319,0)</f>
        <v>0</v>
      </c>
      <c r="BJ319" s="17" t="s">
        <v>81</v>
      </c>
      <c r="BK319" s="208">
        <f>ROUND(I319*H319,2)</f>
        <v>0</v>
      </c>
      <c r="BL319" s="17" t="s">
        <v>113</v>
      </c>
      <c r="BM319" s="207" t="s">
        <v>640</v>
      </c>
    </row>
    <row r="320" s="12" customFormat="1">
      <c r="A320" s="12"/>
      <c r="B320" s="209"/>
      <c r="C320" s="210"/>
      <c r="D320" s="211" t="s">
        <v>121</v>
      </c>
      <c r="E320" s="212" t="s">
        <v>21</v>
      </c>
      <c r="F320" s="213" t="s">
        <v>641</v>
      </c>
      <c r="G320" s="210"/>
      <c r="H320" s="214">
        <v>1</v>
      </c>
      <c r="I320" s="215"/>
      <c r="J320" s="210"/>
      <c r="K320" s="210"/>
      <c r="L320" s="216"/>
      <c r="M320" s="217"/>
      <c r="N320" s="218"/>
      <c r="O320" s="218"/>
      <c r="P320" s="218"/>
      <c r="Q320" s="218"/>
      <c r="R320" s="218"/>
      <c r="S320" s="218"/>
      <c r="T320" s="219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T320" s="220" t="s">
        <v>121</v>
      </c>
      <c r="AU320" s="220" t="s">
        <v>81</v>
      </c>
      <c r="AV320" s="12" t="s">
        <v>83</v>
      </c>
      <c r="AW320" s="12" t="s">
        <v>34</v>
      </c>
      <c r="AX320" s="12" t="s">
        <v>73</v>
      </c>
      <c r="AY320" s="220" t="s">
        <v>114</v>
      </c>
    </row>
    <row r="321" s="13" customFormat="1">
      <c r="A321" s="13"/>
      <c r="B321" s="221"/>
      <c r="C321" s="222"/>
      <c r="D321" s="211" t="s">
        <v>121</v>
      </c>
      <c r="E321" s="223" t="s">
        <v>21</v>
      </c>
      <c r="F321" s="224" t="s">
        <v>123</v>
      </c>
      <c r="G321" s="222"/>
      <c r="H321" s="225">
        <v>1</v>
      </c>
      <c r="I321" s="226"/>
      <c r="J321" s="222"/>
      <c r="K321" s="222"/>
      <c r="L321" s="227"/>
      <c r="M321" s="228"/>
      <c r="N321" s="229"/>
      <c r="O321" s="229"/>
      <c r="P321" s="229"/>
      <c r="Q321" s="229"/>
      <c r="R321" s="229"/>
      <c r="S321" s="229"/>
      <c r="T321" s="230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31" t="s">
        <v>121</v>
      </c>
      <c r="AU321" s="231" t="s">
        <v>81</v>
      </c>
      <c r="AV321" s="13" t="s">
        <v>113</v>
      </c>
      <c r="AW321" s="13" t="s">
        <v>34</v>
      </c>
      <c r="AX321" s="13" t="s">
        <v>81</v>
      </c>
      <c r="AY321" s="231" t="s">
        <v>114</v>
      </c>
    </row>
    <row r="322" s="2" customFormat="1" ht="49.05" customHeight="1">
      <c r="A322" s="38"/>
      <c r="B322" s="39"/>
      <c r="C322" s="196" t="s">
        <v>642</v>
      </c>
      <c r="D322" s="196" t="s">
        <v>115</v>
      </c>
      <c r="E322" s="197" t="s">
        <v>643</v>
      </c>
      <c r="F322" s="198" t="s">
        <v>644</v>
      </c>
      <c r="G322" s="199" t="s">
        <v>118</v>
      </c>
      <c r="H322" s="200">
        <v>1</v>
      </c>
      <c r="I322" s="201"/>
      <c r="J322" s="202">
        <f>ROUND(I322*H322,2)</f>
        <v>0</v>
      </c>
      <c r="K322" s="198" t="s">
        <v>119</v>
      </c>
      <c r="L322" s="44"/>
      <c r="M322" s="203" t="s">
        <v>21</v>
      </c>
      <c r="N322" s="204" t="s">
        <v>44</v>
      </c>
      <c r="O322" s="84"/>
      <c r="P322" s="205">
        <f>O322*H322</f>
        <v>0</v>
      </c>
      <c r="Q322" s="205">
        <v>0</v>
      </c>
      <c r="R322" s="205">
        <f>Q322*H322</f>
        <v>0</v>
      </c>
      <c r="S322" s="205">
        <v>0</v>
      </c>
      <c r="T322" s="206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07" t="s">
        <v>113</v>
      </c>
      <c r="AT322" s="207" t="s">
        <v>115</v>
      </c>
      <c r="AU322" s="207" t="s">
        <v>81</v>
      </c>
      <c r="AY322" s="17" t="s">
        <v>114</v>
      </c>
      <c r="BE322" s="208">
        <f>IF(N322="základní",J322,0)</f>
        <v>0</v>
      </c>
      <c r="BF322" s="208">
        <f>IF(N322="snížená",J322,0)</f>
        <v>0</v>
      </c>
      <c r="BG322" s="208">
        <f>IF(N322="zákl. přenesená",J322,0)</f>
        <v>0</v>
      </c>
      <c r="BH322" s="208">
        <f>IF(N322="sníž. přenesená",J322,0)</f>
        <v>0</v>
      </c>
      <c r="BI322" s="208">
        <f>IF(N322="nulová",J322,0)</f>
        <v>0</v>
      </c>
      <c r="BJ322" s="17" t="s">
        <v>81</v>
      </c>
      <c r="BK322" s="208">
        <f>ROUND(I322*H322,2)</f>
        <v>0</v>
      </c>
      <c r="BL322" s="17" t="s">
        <v>113</v>
      </c>
      <c r="BM322" s="207" t="s">
        <v>645</v>
      </c>
    </row>
    <row r="323" s="2" customFormat="1" ht="55.5" customHeight="1">
      <c r="A323" s="38"/>
      <c r="B323" s="39"/>
      <c r="C323" s="196" t="s">
        <v>646</v>
      </c>
      <c r="D323" s="196" t="s">
        <v>115</v>
      </c>
      <c r="E323" s="197" t="s">
        <v>647</v>
      </c>
      <c r="F323" s="198" t="s">
        <v>648</v>
      </c>
      <c r="G323" s="199" t="s">
        <v>118</v>
      </c>
      <c r="H323" s="200">
        <v>1</v>
      </c>
      <c r="I323" s="201"/>
      <c r="J323" s="202">
        <f>ROUND(I323*H323,2)</f>
        <v>0</v>
      </c>
      <c r="K323" s="198" t="s">
        <v>119</v>
      </c>
      <c r="L323" s="44"/>
      <c r="M323" s="203" t="s">
        <v>21</v>
      </c>
      <c r="N323" s="204" t="s">
        <v>44</v>
      </c>
      <c r="O323" s="84"/>
      <c r="P323" s="205">
        <f>O323*H323</f>
        <v>0</v>
      </c>
      <c r="Q323" s="205">
        <v>0</v>
      </c>
      <c r="R323" s="205">
        <f>Q323*H323</f>
        <v>0</v>
      </c>
      <c r="S323" s="205">
        <v>0</v>
      </c>
      <c r="T323" s="206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207" t="s">
        <v>113</v>
      </c>
      <c r="AT323" s="207" t="s">
        <v>115</v>
      </c>
      <c r="AU323" s="207" t="s">
        <v>81</v>
      </c>
      <c r="AY323" s="17" t="s">
        <v>114</v>
      </c>
      <c r="BE323" s="208">
        <f>IF(N323="základní",J323,0)</f>
        <v>0</v>
      </c>
      <c r="BF323" s="208">
        <f>IF(N323="snížená",J323,0)</f>
        <v>0</v>
      </c>
      <c r="BG323" s="208">
        <f>IF(N323="zákl. přenesená",J323,0)</f>
        <v>0</v>
      </c>
      <c r="BH323" s="208">
        <f>IF(N323="sníž. přenesená",J323,0)</f>
        <v>0</v>
      </c>
      <c r="BI323" s="208">
        <f>IF(N323="nulová",J323,0)</f>
        <v>0</v>
      </c>
      <c r="BJ323" s="17" t="s">
        <v>81</v>
      </c>
      <c r="BK323" s="208">
        <f>ROUND(I323*H323,2)</f>
        <v>0</v>
      </c>
      <c r="BL323" s="17" t="s">
        <v>113</v>
      </c>
      <c r="BM323" s="207" t="s">
        <v>649</v>
      </c>
    </row>
    <row r="324" s="2" customFormat="1" ht="49.05" customHeight="1">
      <c r="A324" s="38"/>
      <c r="B324" s="39"/>
      <c r="C324" s="196" t="s">
        <v>650</v>
      </c>
      <c r="D324" s="196" t="s">
        <v>115</v>
      </c>
      <c r="E324" s="197" t="s">
        <v>651</v>
      </c>
      <c r="F324" s="198" t="s">
        <v>652</v>
      </c>
      <c r="G324" s="199" t="s">
        <v>118</v>
      </c>
      <c r="H324" s="200">
        <v>1</v>
      </c>
      <c r="I324" s="201"/>
      <c r="J324" s="202">
        <f>ROUND(I324*H324,2)</f>
        <v>0</v>
      </c>
      <c r="K324" s="198" t="s">
        <v>119</v>
      </c>
      <c r="L324" s="44"/>
      <c r="M324" s="203" t="s">
        <v>21</v>
      </c>
      <c r="N324" s="204" t="s">
        <v>44</v>
      </c>
      <c r="O324" s="84"/>
      <c r="P324" s="205">
        <f>O324*H324</f>
        <v>0</v>
      </c>
      <c r="Q324" s="205">
        <v>0</v>
      </c>
      <c r="R324" s="205">
        <f>Q324*H324</f>
        <v>0</v>
      </c>
      <c r="S324" s="205">
        <v>0</v>
      </c>
      <c r="T324" s="206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207" t="s">
        <v>113</v>
      </c>
      <c r="AT324" s="207" t="s">
        <v>115</v>
      </c>
      <c r="AU324" s="207" t="s">
        <v>81</v>
      </c>
      <c r="AY324" s="17" t="s">
        <v>114</v>
      </c>
      <c r="BE324" s="208">
        <f>IF(N324="základní",J324,0)</f>
        <v>0</v>
      </c>
      <c r="BF324" s="208">
        <f>IF(N324="snížená",J324,0)</f>
        <v>0</v>
      </c>
      <c r="BG324" s="208">
        <f>IF(N324="zákl. přenesená",J324,0)</f>
        <v>0</v>
      </c>
      <c r="BH324" s="208">
        <f>IF(N324="sníž. přenesená",J324,0)</f>
        <v>0</v>
      </c>
      <c r="BI324" s="208">
        <f>IF(N324="nulová",J324,0)</f>
        <v>0</v>
      </c>
      <c r="BJ324" s="17" t="s">
        <v>81</v>
      </c>
      <c r="BK324" s="208">
        <f>ROUND(I324*H324,2)</f>
        <v>0</v>
      </c>
      <c r="BL324" s="17" t="s">
        <v>113</v>
      </c>
      <c r="BM324" s="207" t="s">
        <v>653</v>
      </c>
    </row>
    <row r="325" s="2" customFormat="1" ht="49.05" customHeight="1">
      <c r="A325" s="38"/>
      <c r="B325" s="39"/>
      <c r="C325" s="196" t="s">
        <v>654</v>
      </c>
      <c r="D325" s="196" t="s">
        <v>115</v>
      </c>
      <c r="E325" s="197" t="s">
        <v>655</v>
      </c>
      <c r="F325" s="198" t="s">
        <v>656</v>
      </c>
      <c r="G325" s="199" t="s">
        <v>118</v>
      </c>
      <c r="H325" s="200">
        <v>1</v>
      </c>
      <c r="I325" s="201"/>
      <c r="J325" s="202">
        <f>ROUND(I325*H325,2)</f>
        <v>0</v>
      </c>
      <c r="K325" s="198" t="s">
        <v>119</v>
      </c>
      <c r="L325" s="44"/>
      <c r="M325" s="203" t="s">
        <v>21</v>
      </c>
      <c r="N325" s="204" t="s">
        <v>44</v>
      </c>
      <c r="O325" s="84"/>
      <c r="P325" s="205">
        <f>O325*H325</f>
        <v>0</v>
      </c>
      <c r="Q325" s="205">
        <v>0</v>
      </c>
      <c r="R325" s="205">
        <f>Q325*H325</f>
        <v>0</v>
      </c>
      <c r="S325" s="205">
        <v>0</v>
      </c>
      <c r="T325" s="206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207" t="s">
        <v>113</v>
      </c>
      <c r="AT325" s="207" t="s">
        <v>115</v>
      </c>
      <c r="AU325" s="207" t="s">
        <v>81</v>
      </c>
      <c r="AY325" s="17" t="s">
        <v>114</v>
      </c>
      <c r="BE325" s="208">
        <f>IF(N325="základní",J325,0)</f>
        <v>0</v>
      </c>
      <c r="BF325" s="208">
        <f>IF(N325="snížená",J325,0)</f>
        <v>0</v>
      </c>
      <c r="BG325" s="208">
        <f>IF(N325="zákl. přenesená",J325,0)</f>
        <v>0</v>
      </c>
      <c r="BH325" s="208">
        <f>IF(N325="sníž. přenesená",J325,0)</f>
        <v>0</v>
      </c>
      <c r="BI325" s="208">
        <f>IF(N325="nulová",J325,0)</f>
        <v>0</v>
      </c>
      <c r="BJ325" s="17" t="s">
        <v>81</v>
      </c>
      <c r="BK325" s="208">
        <f>ROUND(I325*H325,2)</f>
        <v>0</v>
      </c>
      <c r="BL325" s="17" t="s">
        <v>113</v>
      </c>
      <c r="BM325" s="207" t="s">
        <v>657</v>
      </c>
    </row>
    <row r="326" s="12" customFormat="1">
      <c r="A326" s="12"/>
      <c r="B326" s="209"/>
      <c r="C326" s="210"/>
      <c r="D326" s="211" t="s">
        <v>121</v>
      </c>
      <c r="E326" s="212" t="s">
        <v>21</v>
      </c>
      <c r="F326" s="213" t="s">
        <v>658</v>
      </c>
      <c r="G326" s="210"/>
      <c r="H326" s="214">
        <v>1</v>
      </c>
      <c r="I326" s="215"/>
      <c r="J326" s="210"/>
      <c r="K326" s="210"/>
      <c r="L326" s="216"/>
      <c r="M326" s="217"/>
      <c r="N326" s="218"/>
      <c r="O326" s="218"/>
      <c r="P326" s="218"/>
      <c r="Q326" s="218"/>
      <c r="R326" s="218"/>
      <c r="S326" s="218"/>
      <c r="T326" s="219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T326" s="220" t="s">
        <v>121</v>
      </c>
      <c r="AU326" s="220" t="s">
        <v>81</v>
      </c>
      <c r="AV326" s="12" t="s">
        <v>83</v>
      </c>
      <c r="AW326" s="12" t="s">
        <v>34</v>
      </c>
      <c r="AX326" s="12" t="s">
        <v>73</v>
      </c>
      <c r="AY326" s="220" t="s">
        <v>114</v>
      </c>
    </row>
    <row r="327" s="13" customFormat="1">
      <c r="A327" s="13"/>
      <c r="B327" s="221"/>
      <c r="C327" s="222"/>
      <c r="D327" s="211" t="s">
        <v>121</v>
      </c>
      <c r="E327" s="223" t="s">
        <v>21</v>
      </c>
      <c r="F327" s="224" t="s">
        <v>123</v>
      </c>
      <c r="G327" s="222"/>
      <c r="H327" s="225">
        <v>1</v>
      </c>
      <c r="I327" s="226"/>
      <c r="J327" s="222"/>
      <c r="K327" s="222"/>
      <c r="L327" s="227"/>
      <c r="M327" s="228"/>
      <c r="N327" s="229"/>
      <c r="O327" s="229"/>
      <c r="P327" s="229"/>
      <c r="Q327" s="229"/>
      <c r="R327" s="229"/>
      <c r="S327" s="229"/>
      <c r="T327" s="230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1" t="s">
        <v>121</v>
      </c>
      <c r="AU327" s="231" t="s">
        <v>81</v>
      </c>
      <c r="AV327" s="13" t="s">
        <v>113</v>
      </c>
      <c r="AW327" s="13" t="s">
        <v>34</v>
      </c>
      <c r="AX327" s="13" t="s">
        <v>81</v>
      </c>
      <c r="AY327" s="231" t="s">
        <v>114</v>
      </c>
    </row>
    <row r="328" s="2" customFormat="1" ht="49.05" customHeight="1">
      <c r="A328" s="38"/>
      <c r="B328" s="39"/>
      <c r="C328" s="196" t="s">
        <v>659</v>
      </c>
      <c r="D328" s="196" t="s">
        <v>115</v>
      </c>
      <c r="E328" s="197" t="s">
        <v>660</v>
      </c>
      <c r="F328" s="198" t="s">
        <v>661</v>
      </c>
      <c r="G328" s="199" t="s">
        <v>118</v>
      </c>
      <c r="H328" s="200">
        <v>1</v>
      </c>
      <c r="I328" s="201"/>
      <c r="J328" s="202">
        <f>ROUND(I328*H328,2)</f>
        <v>0</v>
      </c>
      <c r="K328" s="198" t="s">
        <v>119</v>
      </c>
      <c r="L328" s="44"/>
      <c r="M328" s="203" t="s">
        <v>21</v>
      </c>
      <c r="N328" s="204" t="s">
        <v>44</v>
      </c>
      <c r="O328" s="84"/>
      <c r="P328" s="205">
        <f>O328*H328</f>
        <v>0</v>
      </c>
      <c r="Q328" s="205">
        <v>0</v>
      </c>
      <c r="R328" s="205">
        <f>Q328*H328</f>
        <v>0</v>
      </c>
      <c r="S328" s="205">
        <v>0</v>
      </c>
      <c r="T328" s="206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207" t="s">
        <v>113</v>
      </c>
      <c r="AT328" s="207" t="s">
        <v>115</v>
      </c>
      <c r="AU328" s="207" t="s">
        <v>81</v>
      </c>
      <c r="AY328" s="17" t="s">
        <v>114</v>
      </c>
      <c r="BE328" s="208">
        <f>IF(N328="základní",J328,0)</f>
        <v>0</v>
      </c>
      <c r="BF328" s="208">
        <f>IF(N328="snížená",J328,0)</f>
        <v>0</v>
      </c>
      <c r="BG328" s="208">
        <f>IF(N328="zákl. přenesená",J328,0)</f>
        <v>0</v>
      </c>
      <c r="BH328" s="208">
        <f>IF(N328="sníž. přenesená",J328,0)</f>
        <v>0</v>
      </c>
      <c r="BI328" s="208">
        <f>IF(N328="nulová",J328,0)</f>
        <v>0</v>
      </c>
      <c r="BJ328" s="17" t="s">
        <v>81</v>
      </c>
      <c r="BK328" s="208">
        <f>ROUND(I328*H328,2)</f>
        <v>0</v>
      </c>
      <c r="BL328" s="17" t="s">
        <v>113</v>
      </c>
      <c r="BM328" s="207" t="s">
        <v>662</v>
      </c>
    </row>
    <row r="329" s="12" customFormat="1">
      <c r="A329" s="12"/>
      <c r="B329" s="209"/>
      <c r="C329" s="210"/>
      <c r="D329" s="211" t="s">
        <v>121</v>
      </c>
      <c r="E329" s="212" t="s">
        <v>21</v>
      </c>
      <c r="F329" s="213" t="s">
        <v>663</v>
      </c>
      <c r="G329" s="210"/>
      <c r="H329" s="214">
        <v>1</v>
      </c>
      <c r="I329" s="215"/>
      <c r="J329" s="210"/>
      <c r="K329" s="210"/>
      <c r="L329" s="216"/>
      <c r="M329" s="217"/>
      <c r="N329" s="218"/>
      <c r="O329" s="218"/>
      <c r="P329" s="218"/>
      <c r="Q329" s="218"/>
      <c r="R329" s="218"/>
      <c r="S329" s="218"/>
      <c r="T329" s="219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T329" s="220" t="s">
        <v>121</v>
      </c>
      <c r="AU329" s="220" t="s">
        <v>81</v>
      </c>
      <c r="AV329" s="12" t="s">
        <v>83</v>
      </c>
      <c r="AW329" s="12" t="s">
        <v>34</v>
      </c>
      <c r="AX329" s="12" t="s">
        <v>73</v>
      </c>
      <c r="AY329" s="220" t="s">
        <v>114</v>
      </c>
    </row>
    <row r="330" s="13" customFormat="1">
      <c r="A330" s="13"/>
      <c r="B330" s="221"/>
      <c r="C330" s="222"/>
      <c r="D330" s="211" t="s">
        <v>121</v>
      </c>
      <c r="E330" s="223" t="s">
        <v>21</v>
      </c>
      <c r="F330" s="224" t="s">
        <v>123</v>
      </c>
      <c r="G330" s="222"/>
      <c r="H330" s="225">
        <v>1</v>
      </c>
      <c r="I330" s="226"/>
      <c r="J330" s="222"/>
      <c r="K330" s="222"/>
      <c r="L330" s="227"/>
      <c r="M330" s="228"/>
      <c r="N330" s="229"/>
      <c r="O330" s="229"/>
      <c r="P330" s="229"/>
      <c r="Q330" s="229"/>
      <c r="R330" s="229"/>
      <c r="S330" s="229"/>
      <c r="T330" s="230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1" t="s">
        <v>121</v>
      </c>
      <c r="AU330" s="231" t="s">
        <v>81</v>
      </c>
      <c r="AV330" s="13" t="s">
        <v>113</v>
      </c>
      <c r="AW330" s="13" t="s">
        <v>34</v>
      </c>
      <c r="AX330" s="13" t="s">
        <v>81</v>
      </c>
      <c r="AY330" s="231" t="s">
        <v>114</v>
      </c>
    </row>
    <row r="331" s="2" customFormat="1" ht="62.7" customHeight="1">
      <c r="A331" s="38"/>
      <c r="B331" s="39"/>
      <c r="C331" s="196" t="s">
        <v>664</v>
      </c>
      <c r="D331" s="196" t="s">
        <v>115</v>
      </c>
      <c r="E331" s="197" t="s">
        <v>665</v>
      </c>
      <c r="F331" s="198" t="s">
        <v>666</v>
      </c>
      <c r="G331" s="199" t="s">
        <v>118</v>
      </c>
      <c r="H331" s="200">
        <v>2</v>
      </c>
      <c r="I331" s="201"/>
      <c r="J331" s="202">
        <f>ROUND(I331*H331,2)</f>
        <v>0</v>
      </c>
      <c r="K331" s="198" t="s">
        <v>119</v>
      </c>
      <c r="L331" s="44"/>
      <c r="M331" s="203" t="s">
        <v>21</v>
      </c>
      <c r="N331" s="204" t="s">
        <v>44</v>
      </c>
      <c r="O331" s="84"/>
      <c r="P331" s="205">
        <f>O331*H331</f>
        <v>0</v>
      </c>
      <c r="Q331" s="205">
        <v>0</v>
      </c>
      <c r="R331" s="205">
        <f>Q331*H331</f>
        <v>0</v>
      </c>
      <c r="S331" s="205">
        <v>0</v>
      </c>
      <c r="T331" s="206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207" t="s">
        <v>113</v>
      </c>
      <c r="AT331" s="207" t="s">
        <v>115</v>
      </c>
      <c r="AU331" s="207" t="s">
        <v>81</v>
      </c>
      <c r="AY331" s="17" t="s">
        <v>114</v>
      </c>
      <c r="BE331" s="208">
        <f>IF(N331="základní",J331,0)</f>
        <v>0</v>
      </c>
      <c r="BF331" s="208">
        <f>IF(N331="snížená",J331,0)</f>
        <v>0</v>
      </c>
      <c r="BG331" s="208">
        <f>IF(N331="zákl. přenesená",J331,0)</f>
        <v>0</v>
      </c>
      <c r="BH331" s="208">
        <f>IF(N331="sníž. přenesená",J331,0)</f>
        <v>0</v>
      </c>
      <c r="BI331" s="208">
        <f>IF(N331="nulová",J331,0)</f>
        <v>0</v>
      </c>
      <c r="BJ331" s="17" t="s">
        <v>81</v>
      </c>
      <c r="BK331" s="208">
        <f>ROUND(I331*H331,2)</f>
        <v>0</v>
      </c>
      <c r="BL331" s="17" t="s">
        <v>113</v>
      </c>
      <c r="BM331" s="207" t="s">
        <v>667</v>
      </c>
    </row>
    <row r="332" s="12" customFormat="1">
      <c r="A332" s="12"/>
      <c r="B332" s="209"/>
      <c r="C332" s="210"/>
      <c r="D332" s="211" t="s">
        <v>121</v>
      </c>
      <c r="E332" s="212" t="s">
        <v>21</v>
      </c>
      <c r="F332" s="213" t="s">
        <v>668</v>
      </c>
      <c r="G332" s="210"/>
      <c r="H332" s="214">
        <v>2</v>
      </c>
      <c r="I332" s="215"/>
      <c r="J332" s="210"/>
      <c r="K332" s="210"/>
      <c r="L332" s="216"/>
      <c r="M332" s="217"/>
      <c r="N332" s="218"/>
      <c r="O332" s="218"/>
      <c r="P332" s="218"/>
      <c r="Q332" s="218"/>
      <c r="R332" s="218"/>
      <c r="S332" s="218"/>
      <c r="T332" s="219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T332" s="220" t="s">
        <v>121</v>
      </c>
      <c r="AU332" s="220" t="s">
        <v>81</v>
      </c>
      <c r="AV332" s="12" t="s">
        <v>83</v>
      </c>
      <c r="AW332" s="12" t="s">
        <v>34</v>
      </c>
      <c r="AX332" s="12" t="s">
        <v>73</v>
      </c>
      <c r="AY332" s="220" t="s">
        <v>114</v>
      </c>
    </row>
    <row r="333" s="13" customFormat="1">
      <c r="A333" s="13"/>
      <c r="B333" s="221"/>
      <c r="C333" s="222"/>
      <c r="D333" s="211" t="s">
        <v>121</v>
      </c>
      <c r="E333" s="223" t="s">
        <v>21</v>
      </c>
      <c r="F333" s="224" t="s">
        <v>123</v>
      </c>
      <c r="G333" s="222"/>
      <c r="H333" s="225">
        <v>2</v>
      </c>
      <c r="I333" s="226"/>
      <c r="J333" s="222"/>
      <c r="K333" s="222"/>
      <c r="L333" s="227"/>
      <c r="M333" s="228"/>
      <c r="N333" s="229"/>
      <c r="O333" s="229"/>
      <c r="P333" s="229"/>
      <c r="Q333" s="229"/>
      <c r="R333" s="229"/>
      <c r="S333" s="229"/>
      <c r="T333" s="230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31" t="s">
        <v>121</v>
      </c>
      <c r="AU333" s="231" t="s">
        <v>81</v>
      </c>
      <c r="AV333" s="13" t="s">
        <v>113</v>
      </c>
      <c r="AW333" s="13" t="s">
        <v>34</v>
      </c>
      <c r="AX333" s="13" t="s">
        <v>81</v>
      </c>
      <c r="AY333" s="231" t="s">
        <v>114</v>
      </c>
    </row>
    <row r="334" s="2" customFormat="1" ht="49.05" customHeight="1">
      <c r="A334" s="38"/>
      <c r="B334" s="39"/>
      <c r="C334" s="196" t="s">
        <v>669</v>
      </c>
      <c r="D334" s="196" t="s">
        <v>115</v>
      </c>
      <c r="E334" s="197" t="s">
        <v>670</v>
      </c>
      <c r="F334" s="198" t="s">
        <v>671</v>
      </c>
      <c r="G334" s="199" t="s">
        <v>118</v>
      </c>
      <c r="H334" s="200">
        <v>1</v>
      </c>
      <c r="I334" s="201"/>
      <c r="J334" s="202">
        <f>ROUND(I334*H334,2)</f>
        <v>0</v>
      </c>
      <c r="K334" s="198" t="s">
        <v>119</v>
      </c>
      <c r="L334" s="44"/>
      <c r="M334" s="203" t="s">
        <v>21</v>
      </c>
      <c r="N334" s="204" t="s">
        <v>44</v>
      </c>
      <c r="O334" s="84"/>
      <c r="P334" s="205">
        <f>O334*H334</f>
        <v>0</v>
      </c>
      <c r="Q334" s="205">
        <v>0</v>
      </c>
      <c r="R334" s="205">
        <f>Q334*H334</f>
        <v>0</v>
      </c>
      <c r="S334" s="205">
        <v>0</v>
      </c>
      <c r="T334" s="206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207" t="s">
        <v>113</v>
      </c>
      <c r="AT334" s="207" t="s">
        <v>115</v>
      </c>
      <c r="AU334" s="207" t="s">
        <v>81</v>
      </c>
      <c r="AY334" s="17" t="s">
        <v>114</v>
      </c>
      <c r="BE334" s="208">
        <f>IF(N334="základní",J334,0)</f>
        <v>0</v>
      </c>
      <c r="BF334" s="208">
        <f>IF(N334="snížená",J334,0)</f>
        <v>0</v>
      </c>
      <c r="BG334" s="208">
        <f>IF(N334="zákl. přenesená",J334,0)</f>
        <v>0</v>
      </c>
      <c r="BH334" s="208">
        <f>IF(N334="sníž. přenesená",J334,0)</f>
        <v>0</v>
      </c>
      <c r="BI334" s="208">
        <f>IF(N334="nulová",J334,0)</f>
        <v>0</v>
      </c>
      <c r="BJ334" s="17" t="s">
        <v>81</v>
      </c>
      <c r="BK334" s="208">
        <f>ROUND(I334*H334,2)</f>
        <v>0</v>
      </c>
      <c r="BL334" s="17" t="s">
        <v>113</v>
      </c>
      <c r="BM334" s="207" t="s">
        <v>672</v>
      </c>
    </row>
    <row r="335" s="2" customFormat="1" ht="49.05" customHeight="1">
      <c r="A335" s="38"/>
      <c r="B335" s="39"/>
      <c r="C335" s="196" t="s">
        <v>673</v>
      </c>
      <c r="D335" s="196" t="s">
        <v>115</v>
      </c>
      <c r="E335" s="197" t="s">
        <v>674</v>
      </c>
      <c r="F335" s="198" t="s">
        <v>675</v>
      </c>
      <c r="G335" s="199" t="s">
        <v>118</v>
      </c>
      <c r="H335" s="200">
        <v>1</v>
      </c>
      <c r="I335" s="201"/>
      <c r="J335" s="202">
        <f>ROUND(I335*H335,2)</f>
        <v>0</v>
      </c>
      <c r="K335" s="198" t="s">
        <v>119</v>
      </c>
      <c r="L335" s="44"/>
      <c r="M335" s="203" t="s">
        <v>21</v>
      </c>
      <c r="N335" s="204" t="s">
        <v>44</v>
      </c>
      <c r="O335" s="84"/>
      <c r="P335" s="205">
        <f>O335*H335</f>
        <v>0</v>
      </c>
      <c r="Q335" s="205">
        <v>0</v>
      </c>
      <c r="R335" s="205">
        <f>Q335*H335</f>
        <v>0</v>
      </c>
      <c r="S335" s="205">
        <v>0</v>
      </c>
      <c r="T335" s="206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207" t="s">
        <v>113</v>
      </c>
      <c r="AT335" s="207" t="s">
        <v>115</v>
      </c>
      <c r="AU335" s="207" t="s">
        <v>81</v>
      </c>
      <c r="AY335" s="17" t="s">
        <v>114</v>
      </c>
      <c r="BE335" s="208">
        <f>IF(N335="základní",J335,0)</f>
        <v>0</v>
      </c>
      <c r="BF335" s="208">
        <f>IF(N335="snížená",J335,0)</f>
        <v>0</v>
      </c>
      <c r="BG335" s="208">
        <f>IF(N335="zákl. přenesená",J335,0)</f>
        <v>0</v>
      </c>
      <c r="BH335" s="208">
        <f>IF(N335="sníž. přenesená",J335,0)</f>
        <v>0</v>
      </c>
      <c r="BI335" s="208">
        <f>IF(N335="nulová",J335,0)</f>
        <v>0</v>
      </c>
      <c r="BJ335" s="17" t="s">
        <v>81</v>
      </c>
      <c r="BK335" s="208">
        <f>ROUND(I335*H335,2)</f>
        <v>0</v>
      </c>
      <c r="BL335" s="17" t="s">
        <v>113</v>
      </c>
      <c r="BM335" s="207" t="s">
        <v>676</v>
      </c>
    </row>
    <row r="336" s="2" customFormat="1" ht="55.5" customHeight="1">
      <c r="A336" s="38"/>
      <c r="B336" s="39"/>
      <c r="C336" s="196" t="s">
        <v>677</v>
      </c>
      <c r="D336" s="196" t="s">
        <v>115</v>
      </c>
      <c r="E336" s="197" t="s">
        <v>678</v>
      </c>
      <c r="F336" s="198" t="s">
        <v>679</v>
      </c>
      <c r="G336" s="199" t="s">
        <v>118</v>
      </c>
      <c r="H336" s="200">
        <v>1</v>
      </c>
      <c r="I336" s="201"/>
      <c r="J336" s="202">
        <f>ROUND(I336*H336,2)</f>
        <v>0</v>
      </c>
      <c r="K336" s="198" t="s">
        <v>119</v>
      </c>
      <c r="L336" s="44"/>
      <c r="M336" s="203" t="s">
        <v>21</v>
      </c>
      <c r="N336" s="204" t="s">
        <v>44</v>
      </c>
      <c r="O336" s="84"/>
      <c r="P336" s="205">
        <f>O336*H336</f>
        <v>0</v>
      </c>
      <c r="Q336" s="205">
        <v>0</v>
      </c>
      <c r="R336" s="205">
        <f>Q336*H336</f>
        <v>0</v>
      </c>
      <c r="S336" s="205">
        <v>0</v>
      </c>
      <c r="T336" s="206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207" t="s">
        <v>113</v>
      </c>
      <c r="AT336" s="207" t="s">
        <v>115</v>
      </c>
      <c r="AU336" s="207" t="s">
        <v>81</v>
      </c>
      <c r="AY336" s="17" t="s">
        <v>114</v>
      </c>
      <c r="BE336" s="208">
        <f>IF(N336="základní",J336,0)</f>
        <v>0</v>
      </c>
      <c r="BF336" s="208">
        <f>IF(N336="snížená",J336,0)</f>
        <v>0</v>
      </c>
      <c r="BG336" s="208">
        <f>IF(N336="zákl. přenesená",J336,0)</f>
        <v>0</v>
      </c>
      <c r="BH336" s="208">
        <f>IF(N336="sníž. přenesená",J336,0)</f>
        <v>0</v>
      </c>
      <c r="BI336" s="208">
        <f>IF(N336="nulová",J336,0)</f>
        <v>0</v>
      </c>
      <c r="BJ336" s="17" t="s">
        <v>81</v>
      </c>
      <c r="BK336" s="208">
        <f>ROUND(I336*H336,2)</f>
        <v>0</v>
      </c>
      <c r="BL336" s="17" t="s">
        <v>113</v>
      </c>
      <c r="BM336" s="207" t="s">
        <v>680</v>
      </c>
    </row>
    <row r="337" s="2" customFormat="1" ht="49.05" customHeight="1">
      <c r="A337" s="38"/>
      <c r="B337" s="39"/>
      <c r="C337" s="196" t="s">
        <v>681</v>
      </c>
      <c r="D337" s="196" t="s">
        <v>115</v>
      </c>
      <c r="E337" s="197" t="s">
        <v>682</v>
      </c>
      <c r="F337" s="198" t="s">
        <v>683</v>
      </c>
      <c r="G337" s="199" t="s">
        <v>118</v>
      </c>
      <c r="H337" s="200">
        <v>2</v>
      </c>
      <c r="I337" s="201"/>
      <c r="J337" s="202">
        <f>ROUND(I337*H337,2)</f>
        <v>0</v>
      </c>
      <c r="K337" s="198" t="s">
        <v>119</v>
      </c>
      <c r="L337" s="44"/>
      <c r="M337" s="203" t="s">
        <v>21</v>
      </c>
      <c r="N337" s="204" t="s">
        <v>44</v>
      </c>
      <c r="O337" s="84"/>
      <c r="P337" s="205">
        <f>O337*H337</f>
        <v>0</v>
      </c>
      <c r="Q337" s="205">
        <v>0</v>
      </c>
      <c r="R337" s="205">
        <f>Q337*H337</f>
        <v>0</v>
      </c>
      <c r="S337" s="205">
        <v>0</v>
      </c>
      <c r="T337" s="206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207" t="s">
        <v>113</v>
      </c>
      <c r="AT337" s="207" t="s">
        <v>115</v>
      </c>
      <c r="AU337" s="207" t="s">
        <v>81</v>
      </c>
      <c r="AY337" s="17" t="s">
        <v>114</v>
      </c>
      <c r="BE337" s="208">
        <f>IF(N337="základní",J337,0)</f>
        <v>0</v>
      </c>
      <c r="BF337" s="208">
        <f>IF(N337="snížená",J337,0)</f>
        <v>0</v>
      </c>
      <c r="BG337" s="208">
        <f>IF(N337="zákl. přenesená",J337,0)</f>
        <v>0</v>
      </c>
      <c r="BH337" s="208">
        <f>IF(N337="sníž. přenesená",J337,0)</f>
        <v>0</v>
      </c>
      <c r="BI337" s="208">
        <f>IF(N337="nulová",J337,0)</f>
        <v>0</v>
      </c>
      <c r="BJ337" s="17" t="s">
        <v>81</v>
      </c>
      <c r="BK337" s="208">
        <f>ROUND(I337*H337,2)</f>
        <v>0</v>
      </c>
      <c r="BL337" s="17" t="s">
        <v>113</v>
      </c>
      <c r="BM337" s="207" t="s">
        <v>684</v>
      </c>
    </row>
    <row r="338" s="12" customFormat="1">
      <c r="A338" s="12"/>
      <c r="B338" s="209"/>
      <c r="C338" s="210"/>
      <c r="D338" s="211" t="s">
        <v>121</v>
      </c>
      <c r="E338" s="212" t="s">
        <v>21</v>
      </c>
      <c r="F338" s="213" t="s">
        <v>685</v>
      </c>
      <c r="G338" s="210"/>
      <c r="H338" s="214">
        <v>2</v>
      </c>
      <c r="I338" s="215"/>
      <c r="J338" s="210"/>
      <c r="K338" s="210"/>
      <c r="L338" s="216"/>
      <c r="M338" s="217"/>
      <c r="N338" s="218"/>
      <c r="O338" s="218"/>
      <c r="P338" s="218"/>
      <c r="Q338" s="218"/>
      <c r="R338" s="218"/>
      <c r="S338" s="218"/>
      <c r="T338" s="219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T338" s="220" t="s">
        <v>121</v>
      </c>
      <c r="AU338" s="220" t="s">
        <v>81</v>
      </c>
      <c r="AV338" s="12" t="s">
        <v>83</v>
      </c>
      <c r="AW338" s="12" t="s">
        <v>34</v>
      </c>
      <c r="AX338" s="12" t="s">
        <v>73</v>
      </c>
      <c r="AY338" s="220" t="s">
        <v>114</v>
      </c>
    </row>
    <row r="339" s="13" customFormat="1">
      <c r="A339" s="13"/>
      <c r="B339" s="221"/>
      <c r="C339" s="222"/>
      <c r="D339" s="211" t="s">
        <v>121</v>
      </c>
      <c r="E339" s="223" t="s">
        <v>21</v>
      </c>
      <c r="F339" s="224" t="s">
        <v>123</v>
      </c>
      <c r="G339" s="222"/>
      <c r="H339" s="225">
        <v>2</v>
      </c>
      <c r="I339" s="226"/>
      <c r="J339" s="222"/>
      <c r="K339" s="222"/>
      <c r="L339" s="227"/>
      <c r="M339" s="228"/>
      <c r="N339" s="229"/>
      <c r="O339" s="229"/>
      <c r="P339" s="229"/>
      <c r="Q339" s="229"/>
      <c r="R339" s="229"/>
      <c r="S339" s="229"/>
      <c r="T339" s="230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1" t="s">
        <v>121</v>
      </c>
      <c r="AU339" s="231" t="s">
        <v>81</v>
      </c>
      <c r="AV339" s="13" t="s">
        <v>113</v>
      </c>
      <c r="AW339" s="13" t="s">
        <v>34</v>
      </c>
      <c r="AX339" s="13" t="s">
        <v>81</v>
      </c>
      <c r="AY339" s="231" t="s">
        <v>114</v>
      </c>
    </row>
    <row r="340" s="2" customFormat="1" ht="49.05" customHeight="1">
      <c r="A340" s="38"/>
      <c r="B340" s="39"/>
      <c r="C340" s="196" t="s">
        <v>686</v>
      </c>
      <c r="D340" s="196" t="s">
        <v>115</v>
      </c>
      <c r="E340" s="197" t="s">
        <v>687</v>
      </c>
      <c r="F340" s="198" t="s">
        <v>688</v>
      </c>
      <c r="G340" s="199" t="s">
        <v>118</v>
      </c>
      <c r="H340" s="200">
        <v>2</v>
      </c>
      <c r="I340" s="201"/>
      <c r="J340" s="202">
        <f>ROUND(I340*H340,2)</f>
        <v>0</v>
      </c>
      <c r="K340" s="198" t="s">
        <v>119</v>
      </c>
      <c r="L340" s="44"/>
      <c r="M340" s="203" t="s">
        <v>21</v>
      </c>
      <c r="N340" s="204" t="s">
        <v>44</v>
      </c>
      <c r="O340" s="84"/>
      <c r="P340" s="205">
        <f>O340*H340</f>
        <v>0</v>
      </c>
      <c r="Q340" s="205">
        <v>0</v>
      </c>
      <c r="R340" s="205">
        <f>Q340*H340</f>
        <v>0</v>
      </c>
      <c r="S340" s="205">
        <v>0</v>
      </c>
      <c r="T340" s="206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207" t="s">
        <v>113</v>
      </c>
      <c r="AT340" s="207" t="s">
        <v>115</v>
      </c>
      <c r="AU340" s="207" t="s">
        <v>81</v>
      </c>
      <c r="AY340" s="17" t="s">
        <v>114</v>
      </c>
      <c r="BE340" s="208">
        <f>IF(N340="základní",J340,0)</f>
        <v>0</v>
      </c>
      <c r="BF340" s="208">
        <f>IF(N340="snížená",J340,0)</f>
        <v>0</v>
      </c>
      <c r="BG340" s="208">
        <f>IF(N340="zákl. přenesená",J340,0)</f>
        <v>0</v>
      </c>
      <c r="BH340" s="208">
        <f>IF(N340="sníž. přenesená",J340,0)</f>
        <v>0</v>
      </c>
      <c r="BI340" s="208">
        <f>IF(N340="nulová",J340,0)</f>
        <v>0</v>
      </c>
      <c r="BJ340" s="17" t="s">
        <v>81</v>
      </c>
      <c r="BK340" s="208">
        <f>ROUND(I340*H340,2)</f>
        <v>0</v>
      </c>
      <c r="BL340" s="17" t="s">
        <v>113</v>
      </c>
      <c r="BM340" s="207" t="s">
        <v>689</v>
      </c>
    </row>
    <row r="341" s="12" customFormat="1">
      <c r="A341" s="12"/>
      <c r="B341" s="209"/>
      <c r="C341" s="210"/>
      <c r="D341" s="211" t="s">
        <v>121</v>
      </c>
      <c r="E341" s="212" t="s">
        <v>21</v>
      </c>
      <c r="F341" s="213" t="s">
        <v>690</v>
      </c>
      <c r="G341" s="210"/>
      <c r="H341" s="214">
        <v>2</v>
      </c>
      <c r="I341" s="215"/>
      <c r="J341" s="210"/>
      <c r="K341" s="210"/>
      <c r="L341" s="216"/>
      <c r="M341" s="217"/>
      <c r="N341" s="218"/>
      <c r="O341" s="218"/>
      <c r="P341" s="218"/>
      <c r="Q341" s="218"/>
      <c r="R341" s="218"/>
      <c r="S341" s="218"/>
      <c r="T341" s="219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T341" s="220" t="s">
        <v>121</v>
      </c>
      <c r="AU341" s="220" t="s">
        <v>81</v>
      </c>
      <c r="AV341" s="12" t="s">
        <v>83</v>
      </c>
      <c r="AW341" s="12" t="s">
        <v>34</v>
      </c>
      <c r="AX341" s="12" t="s">
        <v>73</v>
      </c>
      <c r="AY341" s="220" t="s">
        <v>114</v>
      </c>
    </row>
    <row r="342" s="13" customFormat="1">
      <c r="A342" s="13"/>
      <c r="B342" s="221"/>
      <c r="C342" s="222"/>
      <c r="D342" s="211" t="s">
        <v>121</v>
      </c>
      <c r="E342" s="223" t="s">
        <v>21</v>
      </c>
      <c r="F342" s="224" t="s">
        <v>123</v>
      </c>
      <c r="G342" s="222"/>
      <c r="H342" s="225">
        <v>2</v>
      </c>
      <c r="I342" s="226"/>
      <c r="J342" s="222"/>
      <c r="K342" s="222"/>
      <c r="L342" s="227"/>
      <c r="M342" s="228"/>
      <c r="N342" s="229"/>
      <c r="O342" s="229"/>
      <c r="P342" s="229"/>
      <c r="Q342" s="229"/>
      <c r="R342" s="229"/>
      <c r="S342" s="229"/>
      <c r="T342" s="230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31" t="s">
        <v>121</v>
      </c>
      <c r="AU342" s="231" t="s">
        <v>81</v>
      </c>
      <c r="AV342" s="13" t="s">
        <v>113</v>
      </c>
      <c r="AW342" s="13" t="s">
        <v>34</v>
      </c>
      <c r="AX342" s="13" t="s">
        <v>81</v>
      </c>
      <c r="AY342" s="231" t="s">
        <v>114</v>
      </c>
    </row>
    <row r="343" s="2" customFormat="1" ht="49.05" customHeight="1">
      <c r="A343" s="38"/>
      <c r="B343" s="39"/>
      <c r="C343" s="196" t="s">
        <v>691</v>
      </c>
      <c r="D343" s="196" t="s">
        <v>115</v>
      </c>
      <c r="E343" s="197" t="s">
        <v>692</v>
      </c>
      <c r="F343" s="198" t="s">
        <v>693</v>
      </c>
      <c r="G343" s="199" t="s">
        <v>118</v>
      </c>
      <c r="H343" s="200">
        <v>1</v>
      </c>
      <c r="I343" s="201"/>
      <c r="J343" s="202">
        <f>ROUND(I343*H343,2)</f>
        <v>0</v>
      </c>
      <c r="K343" s="198" t="s">
        <v>119</v>
      </c>
      <c r="L343" s="44"/>
      <c r="M343" s="203" t="s">
        <v>21</v>
      </c>
      <c r="N343" s="204" t="s">
        <v>44</v>
      </c>
      <c r="O343" s="84"/>
      <c r="P343" s="205">
        <f>O343*H343</f>
        <v>0</v>
      </c>
      <c r="Q343" s="205">
        <v>0</v>
      </c>
      <c r="R343" s="205">
        <f>Q343*H343</f>
        <v>0</v>
      </c>
      <c r="S343" s="205">
        <v>0</v>
      </c>
      <c r="T343" s="206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207" t="s">
        <v>113</v>
      </c>
      <c r="AT343" s="207" t="s">
        <v>115</v>
      </c>
      <c r="AU343" s="207" t="s">
        <v>81</v>
      </c>
      <c r="AY343" s="17" t="s">
        <v>114</v>
      </c>
      <c r="BE343" s="208">
        <f>IF(N343="základní",J343,0)</f>
        <v>0</v>
      </c>
      <c r="BF343" s="208">
        <f>IF(N343="snížená",J343,0)</f>
        <v>0</v>
      </c>
      <c r="BG343" s="208">
        <f>IF(N343="zákl. přenesená",J343,0)</f>
        <v>0</v>
      </c>
      <c r="BH343" s="208">
        <f>IF(N343="sníž. přenesená",J343,0)</f>
        <v>0</v>
      </c>
      <c r="BI343" s="208">
        <f>IF(N343="nulová",J343,0)</f>
        <v>0</v>
      </c>
      <c r="BJ343" s="17" t="s">
        <v>81</v>
      </c>
      <c r="BK343" s="208">
        <f>ROUND(I343*H343,2)</f>
        <v>0</v>
      </c>
      <c r="BL343" s="17" t="s">
        <v>113</v>
      </c>
      <c r="BM343" s="207" t="s">
        <v>694</v>
      </c>
    </row>
    <row r="344" s="12" customFormat="1">
      <c r="A344" s="12"/>
      <c r="B344" s="209"/>
      <c r="C344" s="210"/>
      <c r="D344" s="211" t="s">
        <v>121</v>
      </c>
      <c r="E344" s="212" t="s">
        <v>21</v>
      </c>
      <c r="F344" s="213" t="s">
        <v>695</v>
      </c>
      <c r="G344" s="210"/>
      <c r="H344" s="214">
        <v>1</v>
      </c>
      <c r="I344" s="215"/>
      <c r="J344" s="210"/>
      <c r="K344" s="210"/>
      <c r="L344" s="216"/>
      <c r="M344" s="217"/>
      <c r="N344" s="218"/>
      <c r="O344" s="218"/>
      <c r="P344" s="218"/>
      <c r="Q344" s="218"/>
      <c r="R344" s="218"/>
      <c r="S344" s="218"/>
      <c r="T344" s="219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T344" s="220" t="s">
        <v>121</v>
      </c>
      <c r="AU344" s="220" t="s">
        <v>81</v>
      </c>
      <c r="AV344" s="12" t="s">
        <v>83</v>
      </c>
      <c r="AW344" s="12" t="s">
        <v>34</v>
      </c>
      <c r="AX344" s="12" t="s">
        <v>73</v>
      </c>
      <c r="AY344" s="220" t="s">
        <v>114</v>
      </c>
    </row>
    <row r="345" s="13" customFormat="1">
      <c r="A345" s="13"/>
      <c r="B345" s="221"/>
      <c r="C345" s="222"/>
      <c r="D345" s="211" t="s">
        <v>121</v>
      </c>
      <c r="E345" s="223" t="s">
        <v>21</v>
      </c>
      <c r="F345" s="224" t="s">
        <v>123</v>
      </c>
      <c r="G345" s="222"/>
      <c r="H345" s="225">
        <v>1</v>
      </c>
      <c r="I345" s="226"/>
      <c r="J345" s="222"/>
      <c r="K345" s="222"/>
      <c r="L345" s="227"/>
      <c r="M345" s="228"/>
      <c r="N345" s="229"/>
      <c r="O345" s="229"/>
      <c r="P345" s="229"/>
      <c r="Q345" s="229"/>
      <c r="R345" s="229"/>
      <c r="S345" s="229"/>
      <c r="T345" s="230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1" t="s">
        <v>121</v>
      </c>
      <c r="AU345" s="231" t="s">
        <v>81</v>
      </c>
      <c r="AV345" s="13" t="s">
        <v>113</v>
      </c>
      <c r="AW345" s="13" t="s">
        <v>34</v>
      </c>
      <c r="AX345" s="13" t="s">
        <v>81</v>
      </c>
      <c r="AY345" s="231" t="s">
        <v>114</v>
      </c>
    </row>
    <row r="346" s="2" customFormat="1" ht="49.05" customHeight="1">
      <c r="A346" s="38"/>
      <c r="B346" s="39"/>
      <c r="C346" s="196" t="s">
        <v>696</v>
      </c>
      <c r="D346" s="196" t="s">
        <v>115</v>
      </c>
      <c r="E346" s="197" t="s">
        <v>697</v>
      </c>
      <c r="F346" s="198" t="s">
        <v>698</v>
      </c>
      <c r="G346" s="199" t="s">
        <v>118</v>
      </c>
      <c r="H346" s="200">
        <v>1</v>
      </c>
      <c r="I346" s="201"/>
      <c r="J346" s="202">
        <f>ROUND(I346*H346,2)</f>
        <v>0</v>
      </c>
      <c r="K346" s="198" t="s">
        <v>119</v>
      </c>
      <c r="L346" s="44"/>
      <c r="M346" s="203" t="s">
        <v>21</v>
      </c>
      <c r="N346" s="204" t="s">
        <v>44</v>
      </c>
      <c r="O346" s="84"/>
      <c r="P346" s="205">
        <f>O346*H346</f>
        <v>0</v>
      </c>
      <c r="Q346" s="205">
        <v>0</v>
      </c>
      <c r="R346" s="205">
        <f>Q346*H346</f>
        <v>0</v>
      </c>
      <c r="S346" s="205">
        <v>0</v>
      </c>
      <c r="T346" s="206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207" t="s">
        <v>113</v>
      </c>
      <c r="AT346" s="207" t="s">
        <v>115</v>
      </c>
      <c r="AU346" s="207" t="s">
        <v>81</v>
      </c>
      <c r="AY346" s="17" t="s">
        <v>114</v>
      </c>
      <c r="BE346" s="208">
        <f>IF(N346="základní",J346,0)</f>
        <v>0</v>
      </c>
      <c r="BF346" s="208">
        <f>IF(N346="snížená",J346,0)</f>
        <v>0</v>
      </c>
      <c r="BG346" s="208">
        <f>IF(N346="zákl. přenesená",J346,0)</f>
        <v>0</v>
      </c>
      <c r="BH346" s="208">
        <f>IF(N346="sníž. přenesená",J346,0)</f>
        <v>0</v>
      </c>
      <c r="BI346" s="208">
        <f>IF(N346="nulová",J346,0)</f>
        <v>0</v>
      </c>
      <c r="BJ346" s="17" t="s">
        <v>81</v>
      </c>
      <c r="BK346" s="208">
        <f>ROUND(I346*H346,2)</f>
        <v>0</v>
      </c>
      <c r="BL346" s="17" t="s">
        <v>113</v>
      </c>
      <c r="BM346" s="207" t="s">
        <v>699</v>
      </c>
    </row>
    <row r="347" s="12" customFormat="1">
      <c r="A347" s="12"/>
      <c r="B347" s="209"/>
      <c r="C347" s="210"/>
      <c r="D347" s="211" t="s">
        <v>121</v>
      </c>
      <c r="E347" s="212" t="s">
        <v>21</v>
      </c>
      <c r="F347" s="213" t="s">
        <v>700</v>
      </c>
      <c r="G347" s="210"/>
      <c r="H347" s="214">
        <v>1</v>
      </c>
      <c r="I347" s="215"/>
      <c r="J347" s="210"/>
      <c r="K347" s="210"/>
      <c r="L347" s="216"/>
      <c r="M347" s="217"/>
      <c r="N347" s="218"/>
      <c r="O347" s="218"/>
      <c r="P347" s="218"/>
      <c r="Q347" s="218"/>
      <c r="R347" s="218"/>
      <c r="S347" s="218"/>
      <c r="T347" s="219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T347" s="220" t="s">
        <v>121</v>
      </c>
      <c r="AU347" s="220" t="s">
        <v>81</v>
      </c>
      <c r="AV347" s="12" t="s">
        <v>83</v>
      </c>
      <c r="AW347" s="12" t="s">
        <v>34</v>
      </c>
      <c r="AX347" s="12" t="s">
        <v>73</v>
      </c>
      <c r="AY347" s="220" t="s">
        <v>114</v>
      </c>
    </row>
    <row r="348" s="13" customFormat="1">
      <c r="A348" s="13"/>
      <c r="B348" s="221"/>
      <c r="C348" s="222"/>
      <c r="D348" s="211" t="s">
        <v>121</v>
      </c>
      <c r="E348" s="223" t="s">
        <v>21</v>
      </c>
      <c r="F348" s="224" t="s">
        <v>123</v>
      </c>
      <c r="G348" s="222"/>
      <c r="H348" s="225">
        <v>1</v>
      </c>
      <c r="I348" s="226"/>
      <c r="J348" s="222"/>
      <c r="K348" s="222"/>
      <c r="L348" s="227"/>
      <c r="M348" s="228"/>
      <c r="N348" s="229"/>
      <c r="O348" s="229"/>
      <c r="P348" s="229"/>
      <c r="Q348" s="229"/>
      <c r="R348" s="229"/>
      <c r="S348" s="229"/>
      <c r="T348" s="230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31" t="s">
        <v>121</v>
      </c>
      <c r="AU348" s="231" t="s">
        <v>81</v>
      </c>
      <c r="AV348" s="13" t="s">
        <v>113</v>
      </c>
      <c r="AW348" s="13" t="s">
        <v>34</v>
      </c>
      <c r="AX348" s="13" t="s">
        <v>81</v>
      </c>
      <c r="AY348" s="231" t="s">
        <v>114</v>
      </c>
    </row>
    <row r="349" s="2" customFormat="1" ht="55.5" customHeight="1">
      <c r="A349" s="38"/>
      <c r="B349" s="39"/>
      <c r="C349" s="196" t="s">
        <v>701</v>
      </c>
      <c r="D349" s="196" t="s">
        <v>115</v>
      </c>
      <c r="E349" s="197" t="s">
        <v>702</v>
      </c>
      <c r="F349" s="198" t="s">
        <v>703</v>
      </c>
      <c r="G349" s="199" t="s">
        <v>118</v>
      </c>
      <c r="H349" s="200">
        <v>1</v>
      </c>
      <c r="I349" s="201"/>
      <c r="J349" s="202">
        <f>ROUND(I349*H349,2)</f>
        <v>0</v>
      </c>
      <c r="K349" s="198" t="s">
        <v>119</v>
      </c>
      <c r="L349" s="44"/>
      <c r="M349" s="203" t="s">
        <v>21</v>
      </c>
      <c r="N349" s="204" t="s">
        <v>44</v>
      </c>
      <c r="O349" s="84"/>
      <c r="P349" s="205">
        <f>O349*H349</f>
        <v>0</v>
      </c>
      <c r="Q349" s="205">
        <v>0</v>
      </c>
      <c r="R349" s="205">
        <f>Q349*H349</f>
        <v>0</v>
      </c>
      <c r="S349" s="205">
        <v>0</v>
      </c>
      <c r="T349" s="206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207" t="s">
        <v>113</v>
      </c>
      <c r="AT349" s="207" t="s">
        <v>115</v>
      </c>
      <c r="AU349" s="207" t="s">
        <v>81</v>
      </c>
      <c r="AY349" s="17" t="s">
        <v>114</v>
      </c>
      <c r="BE349" s="208">
        <f>IF(N349="základní",J349,0)</f>
        <v>0</v>
      </c>
      <c r="BF349" s="208">
        <f>IF(N349="snížená",J349,0)</f>
        <v>0</v>
      </c>
      <c r="BG349" s="208">
        <f>IF(N349="zákl. přenesená",J349,0)</f>
        <v>0</v>
      </c>
      <c r="BH349" s="208">
        <f>IF(N349="sníž. přenesená",J349,0)</f>
        <v>0</v>
      </c>
      <c r="BI349" s="208">
        <f>IF(N349="nulová",J349,0)</f>
        <v>0</v>
      </c>
      <c r="BJ349" s="17" t="s">
        <v>81</v>
      </c>
      <c r="BK349" s="208">
        <f>ROUND(I349*H349,2)</f>
        <v>0</v>
      </c>
      <c r="BL349" s="17" t="s">
        <v>113</v>
      </c>
      <c r="BM349" s="207" t="s">
        <v>704</v>
      </c>
    </row>
    <row r="350" s="12" customFormat="1">
      <c r="A350" s="12"/>
      <c r="B350" s="209"/>
      <c r="C350" s="210"/>
      <c r="D350" s="211" t="s">
        <v>121</v>
      </c>
      <c r="E350" s="212" t="s">
        <v>21</v>
      </c>
      <c r="F350" s="213" t="s">
        <v>705</v>
      </c>
      <c r="G350" s="210"/>
      <c r="H350" s="214">
        <v>1</v>
      </c>
      <c r="I350" s="215"/>
      <c r="J350" s="210"/>
      <c r="K350" s="210"/>
      <c r="L350" s="216"/>
      <c r="M350" s="217"/>
      <c r="N350" s="218"/>
      <c r="O350" s="218"/>
      <c r="P350" s="218"/>
      <c r="Q350" s="218"/>
      <c r="R350" s="218"/>
      <c r="S350" s="218"/>
      <c r="T350" s="219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T350" s="220" t="s">
        <v>121</v>
      </c>
      <c r="AU350" s="220" t="s">
        <v>81</v>
      </c>
      <c r="AV350" s="12" t="s">
        <v>83</v>
      </c>
      <c r="AW350" s="12" t="s">
        <v>34</v>
      </c>
      <c r="AX350" s="12" t="s">
        <v>73</v>
      </c>
      <c r="AY350" s="220" t="s">
        <v>114</v>
      </c>
    </row>
    <row r="351" s="13" customFormat="1">
      <c r="A351" s="13"/>
      <c r="B351" s="221"/>
      <c r="C351" s="222"/>
      <c r="D351" s="211" t="s">
        <v>121</v>
      </c>
      <c r="E351" s="223" t="s">
        <v>21</v>
      </c>
      <c r="F351" s="224" t="s">
        <v>123</v>
      </c>
      <c r="G351" s="222"/>
      <c r="H351" s="225">
        <v>1</v>
      </c>
      <c r="I351" s="226"/>
      <c r="J351" s="222"/>
      <c r="K351" s="222"/>
      <c r="L351" s="227"/>
      <c r="M351" s="228"/>
      <c r="N351" s="229"/>
      <c r="O351" s="229"/>
      <c r="P351" s="229"/>
      <c r="Q351" s="229"/>
      <c r="R351" s="229"/>
      <c r="S351" s="229"/>
      <c r="T351" s="230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1" t="s">
        <v>121</v>
      </c>
      <c r="AU351" s="231" t="s">
        <v>81</v>
      </c>
      <c r="AV351" s="13" t="s">
        <v>113</v>
      </c>
      <c r="AW351" s="13" t="s">
        <v>34</v>
      </c>
      <c r="AX351" s="13" t="s">
        <v>81</v>
      </c>
      <c r="AY351" s="231" t="s">
        <v>114</v>
      </c>
    </row>
    <row r="352" s="2" customFormat="1" ht="55.5" customHeight="1">
      <c r="A352" s="38"/>
      <c r="B352" s="39"/>
      <c r="C352" s="196" t="s">
        <v>706</v>
      </c>
      <c r="D352" s="196" t="s">
        <v>115</v>
      </c>
      <c r="E352" s="197" t="s">
        <v>707</v>
      </c>
      <c r="F352" s="198" t="s">
        <v>708</v>
      </c>
      <c r="G352" s="199" t="s">
        <v>118</v>
      </c>
      <c r="H352" s="200">
        <v>1</v>
      </c>
      <c r="I352" s="201"/>
      <c r="J352" s="202">
        <f>ROUND(I352*H352,2)</f>
        <v>0</v>
      </c>
      <c r="K352" s="198" t="s">
        <v>119</v>
      </c>
      <c r="L352" s="44"/>
      <c r="M352" s="203" t="s">
        <v>21</v>
      </c>
      <c r="N352" s="204" t="s">
        <v>44</v>
      </c>
      <c r="O352" s="84"/>
      <c r="P352" s="205">
        <f>O352*H352</f>
        <v>0</v>
      </c>
      <c r="Q352" s="205">
        <v>0</v>
      </c>
      <c r="R352" s="205">
        <f>Q352*H352</f>
        <v>0</v>
      </c>
      <c r="S352" s="205">
        <v>0</v>
      </c>
      <c r="T352" s="206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207" t="s">
        <v>113</v>
      </c>
      <c r="AT352" s="207" t="s">
        <v>115</v>
      </c>
      <c r="AU352" s="207" t="s">
        <v>81</v>
      </c>
      <c r="AY352" s="17" t="s">
        <v>114</v>
      </c>
      <c r="BE352" s="208">
        <f>IF(N352="základní",J352,0)</f>
        <v>0</v>
      </c>
      <c r="BF352" s="208">
        <f>IF(N352="snížená",J352,0)</f>
        <v>0</v>
      </c>
      <c r="BG352" s="208">
        <f>IF(N352="zákl. přenesená",J352,0)</f>
        <v>0</v>
      </c>
      <c r="BH352" s="208">
        <f>IF(N352="sníž. přenesená",J352,0)</f>
        <v>0</v>
      </c>
      <c r="BI352" s="208">
        <f>IF(N352="nulová",J352,0)</f>
        <v>0</v>
      </c>
      <c r="BJ352" s="17" t="s">
        <v>81</v>
      </c>
      <c r="BK352" s="208">
        <f>ROUND(I352*H352,2)</f>
        <v>0</v>
      </c>
      <c r="BL352" s="17" t="s">
        <v>113</v>
      </c>
      <c r="BM352" s="207" t="s">
        <v>709</v>
      </c>
    </row>
    <row r="353" s="2" customFormat="1" ht="49.05" customHeight="1">
      <c r="A353" s="38"/>
      <c r="B353" s="39"/>
      <c r="C353" s="196" t="s">
        <v>710</v>
      </c>
      <c r="D353" s="196" t="s">
        <v>115</v>
      </c>
      <c r="E353" s="197" t="s">
        <v>711</v>
      </c>
      <c r="F353" s="198" t="s">
        <v>712</v>
      </c>
      <c r="G353" s="199" t="s">
        <v>118</v>
      </c>
      <c r="H353" s="200">
        <v>1</v>
      </c>
      <c r="I353" s="201"/>
      <c r="J353" s="202">
        <f>ROUND(I353*H353,2)</f>
        <v>0</v>
      </c>
      <c r="K353" s="198" t="s">
        <v>119</v>
      </c>
      <c r="L353" s="44"/>
      <c r="M353" s="203" t="s">
        <v>21</v>
      </c>
      <c r="N353" s="204" t="s">
        <v>44</v>
      </c>
      <c r="O353" s="84"/>
      <c r="P353" s="205">
        <f>O353*H353</f>
        <v>0</v>
      </c>
      <c r="Q353" s="205">
        <v>0</v>
      </c>
      <c r="R353" s="205">
        <f>Q353*H353</f>
        <v>0</v>
      </c>
      <c r="S353" s="205">
        <v>0</v>
      </c>
      <c r="T353" s="206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207" t="s">
        <v>113</v>
      </c>
      <c r="AT353" s="207" t="s">
        <v>115</v>
      </c>
      <c r="AU353" s="207" t="s">
        <v>81</v>
      </c>
      <c r="AY353" s="17" t="s">
        <v>114</v>
      </c>
      <c r="BE353" s="208">
        <f>IF(N353="základní",J353,0)</f>
        <v>0</v>
      </c>
      <c r="BF353" s="208">
        <f>IF(N353="snížená",J353,0)</f>
        <v>0</v>
      </c>
      <c r="BG353" s="208">
        <f>IF(N353="zákl. přenesená",J353,0)</f>
        <v>0</v>
      </c>
      <c r="BH353" s="208">
        <f>IF(N353="sníž. přenesená",J353,0)</f>
        <v>0</v>
      </c>
      <c r="BI353" s="208">
        <f>IF(N353="nulová",J353,0)</f>
        <v>0</v>
      </c>
      <c r="BJ353" s="17" t="s">
        <v>81</v>
      </c>
      <c r="BK353" s="208">
        <f>ROUND(I353*H353,2)</f>
        <v>0</v>
      </c>
      <c r="BL353" s="17" t="s">
        <v>113</v>
      </c>
      <c r="BM353" s="207" t="s">
        <v>713</v>
      </c>
    </row>
    <row r="354" s="2" customFormat="1" ht="49.05" customHeight="1">
      <c r="A354" s="38"/>
      <c r="B354" s="39"/>
      <c r="C354" s="196" t="s">
        <v>714</v>
      </c>
      <c r="D354" s="196" t="s">
        <v>115</v>
      </c>
      <c r="E354" s="197" t="s">
        <v>715</v>
      </c>
      <c r="F354" s="198" t="s">
        <v>716</v>
      </c>
      <c r="G354" s="199" t="s">
        <v>118</v>
      </c>
      <c r="H354" s="200">
        <v>1</v>
      </c>
      <c r="I354" s="201"/>
      <c r="J354" s="202">
        <f>ROUND(I354*H354,2)</f>
        <v>0</v>
      </c>
      <c r="K354" s="198" t="s">
        <v>119</v>
      </c>
      <c r="L354" s="44"/>
      <c r="M354" s="203" t="s">
        <v>21</v>
      </c>
      <c r="N354" s="204" t="s">
        <v>44</v>
      </c>
      <c r="O354" s="84"/>
      <c r="P354" s="205">
        <f>O354*H354</f>
        <v>0</v>
      </c>
      <c r="Q354" s="205">
        <v>0</v>
      </c>
      <c r="R354" s="205">
        <f>Q354*H354</f>
        <v>0</v>
      </c>
      <c r="S354" s="205">
        <v>0</v>
      </c>
      <c r="T354" s="206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207" t="s">
        <v>113</v>
      </c>
      <c r="AT354" s="207" t="s">
        <v>115</v>
      </c>
      <c r="AU354" s="207" t="s">
        <v>81</v>
      </c>
      <c r="AY354" s="17" t="s">
        <v>114</v>
      </c>
      <c r="BE354" s="208">
        <f>IF(N354="základní",J354,0)</f>
        <v>0</v>
      </c>
      <c r="BF354" s="208">
        <f>IF(N354="snížená",J354,0)</f>
        <v>0</v>
      </c>
      <c r="BG354" s="208">
        <f>IF(N354="zákl. přenesená",J354,0)</f>
        <v>0</v>
      </c>
      <c r="BH354" s="208">
        <f>IF(N354="sníž. přenesená",J354,0)</f>
        <v>0</v>
      </c>
      <c r="BI354" s="208">
        <f>IF(N354="nulová",J354,0)</f>
        <v>0</v>
      </c>
      <c r="BJ354" s="17" t="s">
        <v>81</v>
      </c>
      <c r="BK354" s="208">
        <f>ROUND(I354*H354,2)</f>
        <v>0</v>
      </c>
      <c r="BL354" s="17" t="s">
        <v>113</v>
      </c>
      <c r="BM354" s="207" t="s">
        <v>717</v>
      </c>
    </row>
    <row r="355" s="12" customFormat="1">
      <c r="A355" s="12"/>
      <c r="B355" s="209"/>
      <c r="C355" s="210"/>
      <c r="D355" s="211" t="s">
        <v>121</v>
      </c>
      <c r="E355" s="212" t="s">
        <v>21</v>
      </c>
      <c r="F355" s="213" t="s">
        <v>718</v>
      </c>
      <c r="G355" s="210"/>
      <c r="H355" s="214">
        <v>1</v>
      </c>
      <c r="I355" s="215"/>
      <c r="J355" s="210"/>
      <c r="K355" s="210"/>
      <c r="L355" s="216"/>
      <c r="M355" s="217"/>
      <c r="N355" s="218"/>
      <c r="O355" s="218"/>
      <c r="P355" s="218"/>
      <c r="Q355" s="218"/>
      <c r="R355" s="218"/>
      <c r="S355" s="218"/>
      <c r="T355" s="219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T355" s="220" t="s">
        <v>121</v>
      </c>
      <c r="AU355" s="220" t="s">
        <v>81</v>
      </c>
      <c r="AV355" s="12" t="s">
        <v>83</v>
      </c>
      <c r="AW355" s="12" t="s">
        <v>34</v>
      </c>
      <c r="AX355" s="12" t="s">
        <v>73</v>
      </c>
      <c r="AY355" s="220" t="s">
        <v>114</v>
      </c>
    </row>
    <row r="356" s="13" customFormat="1">
      <c r="A356" s="13"/>
      <c r="B356" s="221"/>
      <c r="C356" s="222"/>
      <c r="D356" s="211" t="s">
        <v>121</v>
      </c>
      <c r="E356" s="223" t="s">
        <v>21</v>
      </c>
      <c r="F356" s="224" t="s">
        <v>123</v>
      </c>
      <c r="G356" s="222"/>
      <c r="H356" s="225">
        <v>1</v>
      </c>
      <c r="I356" s="226"/>
      <c r="J356" s="222"/>
      <c r="K356" s="222"/>
      <c r="L356" s="227"/>
      <c r="M356" s="228"/>
      <c r="N356" s="229"/>
      <c r="O356" s="229"/>
      <c r="P356" s="229"/>
      <c r="Q356" s="229"/>
      <c r="R356" s="229"/>
      <c r="S356" s="229"/>
      <c r="T356" s="230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31" t="s">
        <v>121</v>
      </c>
      <c r="AU356" s="231" t="s">
        <v>81</v>
      </c>
      <c r="AV356" s="13" t="s">
        <v>113</v>
      </c>
      <c r="AW356" s="13" t="s">
        <v>34</v>
      </c>
      <c r="AX356" s="13" t="s">
        <v>81</v>
      </c>
      <c r="AY356" s="231" t="s">
        <v>114</v>
      </c>
    </row>
    <row r="357" s="2" customFormat="1" ht="55.5" customHeight="1">
      <c r="A357" s="38"/>
      <c r="B357" s="39"/>
      <c r="C357" s="196" t="s">
        <v>719</v>
      </c>
      <c r="D357" s="196" t="s">
        <v>115</v>
      </c>
      <c r="E357" s="197" t="s">
        <v>720</v>
      </c>
      <c r="F357" s="198" t="s">
        <v>721</v>
      </c>
      <c r="G357" s="199" t="s">
        <v>118</v>
      </c>
      <c r="H357" s="200">
        <v>2</v>
      </c>
      <c r="I357" s="201"/>
      <c r="J357" s="202">
        <f>ROUND(I357*H357,2)</f>
        <v>0</v>
      </c>
      <c r="K357" s="198" t="s">
        <v>119</v>
      </c>
      <c r="L357" s="44"/>
      <c r="M357" s="203" t="s">
        <v>21</v>
      </c>
      <c r="N357" s="204" t="s">
        <v>44</v>
      </c>
      <c r="O357" s="84"/>
      <c r="P357" s="205">
        <f>O357*H357</f>
        <v>0</v>
      </c>
      <c r="Q357" s="205">
        <v>0</v>
      </c>
      <c r="R357" s="205">
        <f>Q357*H357</f>
        <v>0</v>
      </c>
      <c r="S357" s="205">
        <v>0</v>
      </c>
      <c r="T357" s="206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207" t="s">
        <v>113</v>
      </c>
      <c r="AT357" s="207" t="s">
        <v>115</v>
      </c>
      <c r="AU357" s="207" t="s">
        <v>81</v>
      </c>
      <c r="AY357" s="17" t="s">
        <v>114</v>
      </c>
      <c r="BE357" s="208">
        <f>IF(N357="základní",J357,0)</f>
        <v>0</v>
      </c>
      <c r="BF357" s="208">
        <f>IF(N357="snížená",J357,0)</f>
        <v>0</v>
      </c>
      <c r="BG357" s="208">
        <f>IF(N357="zákl. přenesená",J357,0)</f>
        <v>0</v>
      </c>
      <c r="BH357" s="208">
        <f>IF(N357="sníž. přenesená",J357,0)</f>
        <v>0</v>
      </c>
      <c r="BI357" s="208">
        <f>IF(N357="nulová",J357,0)</f>
        <v>0</v>
      </c>
      <c r="BJ357" s="17" t="s">
        <v>81</v>
      </c>
      <c r="BK357" s="208">
        <f>ROUND(I357*H357,2)</f>
        <v>0</v>
      </c>
      <c r="BL357" s="17" t="s">
        <v>113</v>
      </c>
      <c r="BM357" s="207" t="s">
        <v>722</v>
      </c>
    </row>
    <row r="358" s="12" customFormat="1">
      <c r="A358" s="12"/>
      <c r="B358" s="209"/>
      <c r="C358" s="210"/>
      <c r="D358" s="211" t="s">
        <v>121</v>
      </c>
      <c r="E358" s="212" t="s">
        <v>21</v>
      </c>
      <c r="F358" s="213" t="s">
        <v>723</v>
      </c>
      <c r="G358" s="210"/>
      <c r="H358" s="214">
        <v>2</v>
      </c>
      <c r="I358" s="215"/>
      <c r="J358" s="210"/>
      <c r="K358" s="210"/>
      <c r="L358" s="216"/>
      <c r="M358" s="217"/>
      <c r="N358" s="218"/>
      <c r="O358" s="218"/>
      <c r="P358" s="218"/>
      <c r="Q358" s="218"/>
      <c r="R358" s="218"/>
      <c r="S358" s="218"/>
      <c r="T358" s="219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T358" s="220" t="s">
        <v>121</v>
      </c>
      <c r="AU358" s="220" t="s">
        <v>81</v>
      </c>
      <c r="AV358" s="12" t="s">
        <v>83</v>
      </c>
      <c r="AW358" s="12" t="s">
        <v>34</v>
      </c>
      <c r="AX358" s="12" t="s">
        <v>73</v>
      </c>
      <c r="AY358" s="220" t="s">
        <v>114</v>
      </c>
    </row>
    <row r="359" s="13" customFormat="1">
      <c r="A359" s="13"/>
      <c r="B359" s="221"/>
      <c r="C359" s="222"/>
      <c r="D359" s="211" t="s">
        <v>121</v>
      </c>
      <c r="E359" s="223" t="s">
        <v>21</v>
      </c>
      <c r="F359" s="224" t="s">
        <v>123</v>
      </c>
      <c r="G359" s="222"/>
      <c r="H359" s="225">
        <v>2</v>
      </c>
      <c r="I359" s="226"/>
      <c r="J359" s="222"/>
      <c r="K359" s="222"/>
      <c r="L359" s="227"/>
      <c r="M359" s="228"/>
      <c r="N359" s="229"/>
      <c r="O359" s="229"/>
      <c r="P359" s="229"/>
      <c r="Q359" s="229"/>
      <c r="R359" s="229"/>
      <c r="S359" s="229"/>
      <c r="T359" s="230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31" t="s">
        <v>121</v>
      </c>
      <c r="AU359" s="231" t="s">
        <v>81</v>
      </c>
      <c r="AV359" s="13" t="s">
        <v>113</v>
      </c>
      <c r="AW359" s="13" t="s">
        <v>34</v>
      </c>
      <c r="AX359" s="13" t="s">
        <v>81</v>
      </c>
      <c r="AY359" s="231" t="s">
        <v>114</v>
      </c>
    </row>
    <row r="360" s="2" customFormat="1" ht="90" customHeight="1">
      <c r="A360" s="38"/>
      <c r="B360" s="39"/>
      <c r="C360" s="196" t="s">
        <v>724</v>
      </c>
      <c r="D360" s="196" t="s">
        <v>115</v>
      </c>
      <c r="E360" s="197" t="s">
        <v>725</v>
      </c>
      <c r="F360" s="198" t="s">
        <v>726</v>
      </c>
      <c r="G360" s="199" t="s">
        <v>118</v>
      </c>
      <c r="H360" s="200">
        <v>2</v>
      </c>
      <c r="I360" s="201"/>
      <c r="J360" s="202">
        <f>ROUND(I360*H360,2)</f>
        <v>0</v>
      </c>
      <c r="K360" s="198" t="s">
        <v>119</v>
      </c>
      <c r="L360" s="44"/>
      <c r="M360" s="203" t="s">
        <v>21</v>
      </c>
      <c r="N360" s="204" t="s">
        <v>44</v>
      </c>
      <c r="O360" s="84"/>
      <c r="P360" s="205">
        <f>O360*H360</f>
        <v>0</v>
      </c>
      <c r="Q360" s="205">
        <v>0</v>
      </c>
      <c r="R360" s="205">
        <f>Q360*H360</f>
        <v>0</v>
      </c>
      <c r="S360" s="205">
        <v>0</v>
      </c>
      <c r="T360" s="206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207" t="s">
        <v>113</v>
      </c>
      <c r="AT360" s="207" t="s">
        <v>115</v>
      </c>
      <c r="AU360" s="207" t="s">
        <v>81</v>
      </c>
      <c r="AY360" s="17" t="s">
        <v>114</v>
      </c>
      <c r="BE360" s="208">
        <f>IF(N360="základní",J360,0)</f>
        <v>0</v>
      </c>
      <c r="BF360" s="208">
        <f>IF(N360="snížená",J360,0)</f>
        <v>0</v>
      </c>
      <c r="BG360" s="208">
        <f>IF(N360="zákl. přenesená",J360,0)</f>
        <v>0</v>
      </c>
      <c r="BH360" s="208">
        <f>IF(N360="sníž. přenesená",J360,0)</f>
        <v>0</v>
      </c>
      <c r="BI360" s="208">
        <f>IF(N360="nulová",J360,0)</f>
        <v>0</v>
      </c>
      <c r="BJ360" s="17" t="s">
        <v>81</v>
      </c>
      <c r="BK360" s="208">
        <f>ROUND(I360*H360,2)</f>
        <v>0</v>
      </c>
      <c r="BL360" s="17" t="s">
        <v>113</v>
      </c>
      <c r="BM360" s="207" t="s">
        <v>727</v>
      </c>
    </row>
    <row r="361" s="12" customFormat="1">
      <c r="A361" s="12"/>
      <c r="B361" s="209"/>
      <c r="C361" s="210"/>
      <c r="D361" s="211" t="s">
        <v>121</v>
      </c>
      <c r="E361" s="212" t="s">
        <v>21</v>
      </c>
      <c r="F361" s="213" t="s">
        <v>728</v>
      </c>
      <c r="G361" s="210"/>
      <c r="H361" s="214">
        <v>1</v>
      </c>
      <c r="I361" s="215"/>
      <c r="J361" s="210"/>
      <c r="K361" s="210"/>
      <c r="L361" s="216"/>
      <c r="M361" s="217"/>
      <c r="N361" s="218"/>
      <c r="O361" s="218"/>
      <c r="P361" s="218"/>
      <c r="Q361" s="218"/>
      <c r="R361" s="218"/>
      <c r="S361" s="218"/>
      <c r="T361" s="219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T361" s="220" t="s">
        <v>121</v>
      </c>
      <c r="AU361" s="220" t="s">
        <v>81</v>
      </c>
      <c r="AV361" s="12" t="s">
        <v>83</v>
      </c>
      <c r="AW361" s="12" t="s">
        <v>34</v>
      </c>
      <c r="AX361" s="12" t="s">
        <v>73</v>
      </c>
      <c r="AY361" s="220" t="s">
        <v>114</v>
      </c>
    </row>
    <row r="362" s="12" customFormat="1">
      <c r="A362" s="12"/>
      <c r="B362" s="209"/>
      <c r="C362" s="210"/>
      <c r="D362" s="211" t="s">
        <v>121</v>
      </c>
      <c r="E362" s="212" t="s">
        <v>21</v>
      </c>
      <c r="F362" s="213" t="s">
        <v>729</v>
      </c>
      <c r="G362" s="210"/>
      <c r="H362" s="214">
        <v>1</v>
      </c>
      <c r="I362" s="215"/>
      <c r="J362" s="210"/>
      <c r="K362" s="210"/>
      <c r="L362" s="216"/>
      <c r="M362" s="217"/>
      <c r="N362" s="218"/>
      <c r="O362" s="218"/>
      <c r="P362" s="218"/>
      <c r="Q362" s="218"/>
      <c r="R362" s="218"/>
      <c r="S362" s="218"/>
      <c r="T362" s="219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T362" s="220" t="s">
        <v>121</v>
      </c>
      <c r="AU362" s="220" t="s">
        <v>81</v>
      </c>
      <c r="AV362" s="12" t="s">
        <v>83</v>
      </c>
      <c r="AW362" s="12" t="s">
        <v>34</v>
      </c>
      <c r="AX362" s="12" t="s">
        <v>73</v>
      </c>
      <c r="AY362" s="220" t="s">
        <v>114</v>
      </c>
    </row>
    <row r="363" s="13" customFormat="1">
      <c r="A363" s="13"/>
      <c r="B363" s="221"/>
      <c r="C363" s="222"/>
      <c r="D363" s="211" t="s">
        <v>121</v>
      </c>
      <c r="E363" s="223" t="s">
        <v>21</v>
      </c>
      <c r="F363" s="224" t="s">
        <v>123</v>
      </c>
      <c r="G363" s="222"/>
      <c r="H363" s="225">
        <v>2</v>
      </c>
      <c r="I363" s="226"/>
      <c r="J363" s="222"/>
      <c r="K363" s="222"/>
      <c r="L363" s="227"/>
      <c r="M363" s="228"/>
      <c r="N363" s="229"/>
      <c r="O363" s="229"/>
      <c r="P363" s="229"/>
      <c r="Q363" s="229"/>
      <c r="R363" s="229"/>
      <c r="S363" s="229"/>
      <c r="T363" s="230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31" t="s">
        <v>121</v>
      </c>
      <c r="AU363" s="231" t="s">
        <v>81</v>
      </c>
      <c r="AV363" s="13" t="s">
        <v>113</v>
      </c>
      <c r="AW363" s="13" t="s">
        <v>34</v>
      </c>
      <c r="AX363" s="13" t="s">
        <v>81</v>
      </c>
      <c r="AY363" s="231" t="s">
        <v>114</v>
      </c>
    </row>
    <row r="364" s="2" customFormat="1" ht="90" customHeight="1">
      <c r="A364" s="38"/>
      <c r="B364" s="39"/>
      <c r="C364" s="196" t="s">
        <v>730</v>
      </c>
      <c r="D364" s="196" t="s">
        <v>115</v>
      </c>
      <c r="E364" s="197" t="s">
        <v>731</v>
      </c>
      <c r="F364" s="198" t="s">
        <v>732</v>
      </c>
      <c r="G364" s="199" t="s">
        <v>118</v>
      </c>
      <c r="H364" s="200">
        <v>1</v>
      </c>
      <c r="I364" s="201"/>
      <c r="J364" s="202">
        <f>ROUND(I364*H364,2)</f>
        <v>0</v>
      </c>
      <c r="K364" s="198" t="s">
        <v>119</v>
      </c>
      <c r="L364" s="44"/>
      <c r="M364" s="203" t="s">
        <v>21</v>
      </c>
      <c r="N364" s="204" t="s">
        <v>44</v>
      </c>
      <c r="O364" s="84"/>
      <c r="P364" s="205">
        <f>O364*H364</f>
        <v>0</v>
      </c>
      <c r="Q364" s="205">
        <v>0</v>
      </c>
      <c r="R364" s="205">
        <f>Q364*H364</f>
        <v>0</v>
      </c>
      <c r="S364" s="205">
        <v>0</v>
      </c>
      <c r="T364" s="206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207" t="s">
        <v>113</v>
      </c>
      <c r="AT364" s="207" t="s">
        <v>115</v>
      </c>
      <c r="AU364" s="207" t="s">
        <v>81</v>
      </c>
      <c r="AY364" s="17" t="s">
        <v>114</v>
      </c>
      <c r="BE364" s="208">
        <f>IF(N364="základní",J364,0)</f>
        <v>0</v>
      </c>
      <c r="BF364" s="208">
        <f>IF(N364="snížená",J364,0)</f>
        <v>0</v>
      </c>
      <c r="BG364" s="208">
        <f>IF(N364="zákl. přenesená",J364,0)</f>
        <v>0</v>
      </c>
      <c r="BH364" s="208">
        <f>IF(N364="sníž. přenesená",J364,0)</f>
        <v>0</v>
      </c>
      <c r="BI364" s="208">
        <f>IF(N364="nulová",J364,0)</f>
        <v>0</v>
      </c>
      <c r="BJ364" s="17" t="s">
        <v>81</v>
      </c>
      <c r="BK364" s="208">
        <f>ROUND(I364*H364,2)</f>
        <v>0</v>
      </c>
      <c r="BL364" s="17" t="s">
        <v>113</v>
      </c>
      <c r="BM364" s="207" t="s">
        <v>733</v>
      </c>
    </row>
    <row r="365" s="12" customFormat="1">
      <c r="A365" s="12"/>
      <c r="B365" s="209"/>
      <c r="C365" s="210"/>
      <c r="D365" s="211" t="s">
        <v>121</v>
      </c>
      <c r="E365" s="212" t="s">
        <v>21</v>
      </c>
      <c r="F365" s="213" t="s">
        <v>734</v>
      </c>
      <c r="G365" s="210"/>
      <c r="H365" s="214">
        <v>1</v>
      </c>
      <c r="I365" s="215"/>
      <c r="J365" s="210"/>
      <c r="K365" s="210"/>
      <c r="L365" s="216"/>
      <c r="M365" s="217"/>
      <c r="N365" s="218"/>
      <c r="O365" s="218"/>
      <c r="P365" s="218"/>
      <c r="Q365" s="218"/>
      <c r="R365" s="218"/>
      <c r="S365" s="218"/>
      <c r="T365" s="219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T365" s="220" t="s">
        <v>121</v>
      </c>
      <c r="AU365" s="220" t="s">
        <v>81</v>
      </c>
      <c r="AV365" s="12" t="s">
        <v>83</v>
      </c>
      <c r="AW365" s="12" t="s">
        <v>34</v>
      </c>
      <c r="AX365" s="12" t="s">
        <v>73</v>
      </c>
      <c r="AY365" s="220" t="s">
        <v>114</v>
      </c>
    </row>
    <row r="366" s="13" customFormat="1">
      <c r="A366" s="13"/>
      <c r="B366" s="221"/>
      <c r="C366" s="222"/>
      <c r="D366" s="211" t="s">
        <v>121</v>
      </c>
      <c r="E366" s="223" t="s">
        <v>21</v>
      </c>
      <c r="F366" s="224" t="s">
        <v>123</v>
      </c>
      <c r="G366" s="222"/>
      <c r="H366" s="225">
        <v>1</v>
      </c>
      <c r="I366" s="226"/>
      <c r="J366" s="222"/>
      <c r="K366" s="222"/>
      <c r="L366" s="227"/>
      <c r="M366" s="228"/>
      <c r="N366" s="229"/>
      <c r="O366" s="229"/>
      <c r="P366" s="229"/>
      <c r="Q366" s="229"/>
      <c r="R366" s="229"/>
      <c r="S366" s="229"/>
      <c r="T366" s="230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1" t="s">
        <v>121</v>
      </c>
      <c r="AU366" s="231" t="s">
        <v>81</v>
      </c>
      <c r="AV366" s="13" t="s">
        <v>113</v>
      </c>
      <c r="AW366" s="13" t="s">
        <v>34</v>
      </c>
      <c r="AX366" s="13" t="s">
        <v>81</v>
      </c>
      <c r="AY366" s="231" t="s">
        <v>114</v>
      </c>
    </row>
    <row r="367" s="2" customFormat="1" ht="49.05" customHeight="1">
      <c r="A367" s="38"/>
      <c r="B367" s="39"/>
      <c r="C367" s="196" t="s">
        <v>735</v>
      </c>
      <c r="D367" s="196" t="s">
        <v>115</v>
      </c>
      <c r="E367" s="197" t="s">
        <v>736</v>
      </c>
      <c r="F367" s="198" t="s">
        <v>737</v>
      </c>
      <c r="G367" s="199" t="s">
        <v>118</v>
      </c>
      <c r="H367" s="200">
        <v>1</v>
      </c>
      <c r="I367" s="201"/>
      <c r="J367" s="202">
        <f>ROUND(I367*H367,2)</f>
        <v>0</v>
      </c>
      <c r="K367" s="198" t="s">
        <v>119</v>
      </c>
      <c r="L367" s="44"/>
      <c r="M367" s="203" t="s">
        <v>21</v>
      </c>
      <c r="N367" s="204" t="s">
        <v>44</v>
      </c>
      <c r="O367" s="84"/>
      <c r="P367" s="205">
        <f>O367*H367</f>
        <v>0</v>
      </c>
      <c r="Q367" s="205">
        <v>0</v>
      </c>
      <c r="R367" s="205">
        <f>Q367*H367</f>
        <v>0</v>
      </c>
      <c r="S367" s="205">
        <v>0</v>
      </c>
      <c r="T367" s="206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207" t="s">
        <v>113</v>
      </c>
      <c r="AT367" s="207" t="s">
        <v>115</v>
      </c>
      <c r="AU367" s="207" t="s">
        <v>81</v>
      </c>
      <c r="AY367" s="17" t="s">
        <v>114</v>
      </c>
      <c r="BE367" s="208">
        <f>IF(N367="základní",J367,0)</f>
        <v>0</v>
      </c>
      <c r="BF367" s="208">
        <f>IF(N367="snížená",J367,0)</f>
        <v>0</v>
      </c>
      <c r="BG367" s="208">
        <f>IF(N367="zákl. přenesená",J367,0)</f>
        <v>0</v>
      </c>
      <c r="BH367" s="208">
        <f>IF(N367="sníž. přenesená",J367,0)</f>
        <v>0</v>
      </c>
      <c r="BI367" s="208">
        <f>IF(N367="nulová",J367,0)</f>
        <v>0</v>
      </c>
      <c r="BJ367" s="17" t="s">
        <v>81</v>
      </c>
      <c r="BK367" s="208">
        <f>ROUND(I367*H367,2)</f>
        <v>0</v>
      </c>
      <c r="BL367" s="17" t="s">
        <v>113</v>
      </c>
      <c r="BM367" s="207" t="s">
        <v>738</v>
      </c>
    </row>
    <row r="368" s="12" customFormat="1">
      <c r="A368" s="12"/>
      <c r="B368" s="209"/>
      <c r="C368" s="210"/>
      <c r="D368" s="211" t="s">
        <v>121</v>
      </c>
      <c r="E368" s="212" t="s">
        <v>21</v>
      </c>
      <c r="F368" s="213" t="s">
        <v>739</v>
      </c>
      <c r="G368" s="210"/>
      <c r="H368" s="214">
        <v>1</v>
      </c>
      <c r="I368" s="215"/>
      <c r="J368" s="210"/>
      <c r="K368" s="210"/>
      <c r="L368" s="216"/>
      <c r="M368" s="217"/>
      <c r="N368" s="218"/>
      <c r="O368" s="218"/>
      <c r="P368" s="218"/>
      <c r="Q368" s="218"/>
      <c r="R368" s="218"/>
      <c r="S368" s="218"/>
      <c r="T368" s="219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T368" s="220" t="s">
        <v>121</v>
      </c>
      <c r="AU368" s="220" t="s">
        <v>81</v>
      </c>
      <c r="AV368" s="12" t="s">
        <v>83</v>
      </c>
      <c r="AW368" s="12" t="s">
        <v>34</v>
      </c>
      <c r="AX368" s="12" t="s">
        <v>73</v>
      </c>
      <c r="AY368" s="220" t="s">
        <v>114</v>
      </c>
    </row>
    <row r="369" s="13" customFormat="1">
      <c r="A369" s="13"/>
      <c r="B369" s="221"/>
      <c r="C369" s="222"/>
      <c r="D369" s="211" t="s">
        <v>121</v>
      </c>
      <c r="E369" s="223" t="s">
        <v>21</v>
      </c>
      <c r="F369" s="224" t="s">
        <v>123</v>
      </c>
      <c r="G369" s="222"/>
      <c r="H369" s="225">
        <v>1</v>
      </c>
      <c r="I369" s="226"/>
      <c r="J369" s="222"/>
      <c r="K369" s="222"/>
      <c r="L369" s="227"/>
      <c r="M369" s="228"/>
      <c r="N369" s="229"/>
      <c r="O369" s="229"/>
      <c r="P369" s="229"/>
      <c r="Q369" s="229"/>
      <c r="R369" s="229"/>
      <c r="S369" s="229"/>
      <c r="T369" s="230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1" t="s">
        <v>121</v>
      </c>
      <c r="AU369" s="231" t="s">
        <v>81</v>
      </c>
      <c r="AV369" s="13" t="s">
        <v>113</v>
      </c>
      <c r="AW369" s="13" t="s">
        <v>34</v>
      </c>
      <c r="AX369" s="13" t="s">
        <v>81</v>
      </c>
      <c r="AY369" s="231" t="s">
        <v>114</v>
      </c>
    </row>
    <row r="370" s="2" customFormat="1" ht="16.5" customHeight="1">
      <c r="A370" s="38"/>
      <c r="B370" s="39"/>
      <c r="C370" s="196" t="s">
        <v>740</v>
      </c>
      <c r="D370" s="196" t="s">
        <v>115</v>
      </c>
      <c r="E370" s="197" t="s">
        <v>741</v>
      </c>
      <c r="F370" s="198" t="s">
        <v>742</v>
      </c>
      <c r="G370" s="199" t="s">
        <v>118</v>
      </c>
      <c r="H370" s="200">
        <v>1</v>
      </c>
      <c r="I370" s="201"/>
      <c r="J370" s="202">
        <f>ROUND(I370*H370,2)</f>
        <v>0</v>
      </c>
      <c r="K370" s="198" t="s">
        <v>119</v>
      </c>
      <c r="L370" s="44"/>
      <c r="M370" s="203" t="s">
        <v>21</v>
      </c>
      <c r="N370" s="204" t="s">
        <v>44</v>
      </c>
      <c r="O370" s="84"/>
      <c r="P370" s="205">
        <f>O370*H370</f>
        <v>0</v>
      </c>
      <c r="Q370" s="205">
        <v>0</v>
      </c>
      <c r="R370" s="205">
        <f>Q370*H370</f>
        <v>0</v>
      </c>
      <c r="S370" s="205">
        <v>0</v>
      </c>
      <c r="T370" s="206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07" t="s">
        <v>113</v>
      </c>
      <c r="AT370" s="207" t="s">
        <v>115</v>
      </c>
      <c r="AU370" s="207" t="s">
        <v>81</v>
      </c>
      <c r="AY370" s="17" t="s">
        <v>114</v>
      </c>
      <c r="BE370" s="208">
        <f>IF(N370="základní",J370,0)</f>
        <v>0</v>
      </c>
      <c r="BF370" s="208">
        <f>IF(N370="snížená",J370,0)</f>
        <v>0</v>
      </c>
      <c r="BG370" s="208">
        <f>IF(N370="zákl. přenesená",J370,0)</f>
        <v>0</v>
      </c>
      <c r="BH370" s="208">
        <f>IF(N370="sníž. přenesená",J370,0)</f>
        <v>0</v>
      </c>
      <c r="BI370" s="208">
        <f>IF(N370="nulová",J370,0)</f>
        <v>0</v>
      </c>
      <c r="BJ370" s="17" t="s">
        <v>81</v>
      </c>
      <c r="BK370" s="208">
        <f>ROUND(I370*H370,2)</f>
        <v>0</v>
      </c>
      <c r="BL370" s="17" t="s">
        <v>113</v>
      </c>
      <c r="BM370" s="207" t="s">
        <v>743</v>
      </c>
    </row>
    <row r="371" s="2" customFormat="1" ht="24.15" customHeight="1">
      <c r="A371" s="38"/>
      <c r="B371" s="39"/>
      <c r="C371" s="196" t="s">
        <v>744</v>
      </c>
      <c r="D371" s="196" t="s">
        <v>115</v>
      </c>
      <c r="E371" s="197" t="s">
        <v>745</v>
      </c>
      <c r="F371" s="198" t="s">
        <v>746</v>
      </c>
      <c r="G371" s="199" t="s">
        <v>747</v>
      </c>
      <c r="H371" s="200">
        <v>1400</v>
      </c>
      <c r="I371" s="201"/>
      <c r="J371" s="202">
        <f>ROUND(I371*H371,2)</f>
        <v>0</v>
      </c>
      <c r="K371" s="198" t="s">
        <v>119</v>
      </c>
      <c r="L371" s="44"/>
      <c r="M371" s="203" t="s">
        <v>21</v>
      </c>
      <c r="N371" s="204" t="s">
        <v>44</v>
      </c>
      <c r="O371" s="84"/>
      <c r="P371" s="205">
        <f>O371*H371</f>
        <v>0</v>
      </c>
      <c r="Q371" s="205">
        <v>0</v>
      </c>
      <c r="R371" s="205">
        <f>Q371*H371</f>
        <v>0</v>
      </c>
      <c r="S371" s="205">
        <v>0</v>
      </c>
      <c r="T371" s="206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207" t="s">
        <v>748</v>
      </c>
      <c r="AT371" s="207" t="s">
        <v>115</v>
      </c>
      <c r="AU371" s="207" t="s">
        <v>81</v>
      </c>
      <c r="AY371" s="17" t="s">
        <v>114</v>
      </c>
      <c r="BE371" s="208">
        <f>IF(N371="základní",J371,0)</f>
        <v>0</v>
      </c>
      <c r="BF371" s="208">
        <f>IF(N371="snížená",J371,0)</f>
        <v>0</v>
      </c>
      <c r="BG371" s="208">
        <f>IF(N371="zákl. přenesená",J371,0)</f>
        <v>0</v>
      </c>
      <c r="BH371" s="208">
        <f>IF(N371="sníž. přenesená",J371,0)</f>
        <v>0</v>
      </c>
      <c r="BI371" s="208">
        <f>IF(N371="nulová",J371,0)</f>
        <v>0</v>
      </c>
      <c r="BJ371" s="17" t="s">
        <v>81</v>
      </c>
      <c r="BK371" s="208">
        <f>ROUND(I371*H371,2)</f>
        <v>0</v>
      </c>
      <c r="BL371" s="17" t="s">
        <v>748</v>
      </c>
      <c r="BM371" s="207" t="s">
        <v>749</v>
      </c>
    </row>
    <row r="372" s="2" customFormat="1" ht="24.15" customHeight="1">
      <c r="A372" s="38"/>
      <c r="B372" s="39"/>
      <c r="C372" s="196" t="s">
        <v>750</v>
      </c>
      <c r="D372" s="196" t="s">
        <v>115</v>
      </c>
      <c r="E372" s="197" t="s">
        <v>751</v>
      </c>
      <c r="F372" s="198" t="s">
        <v>752</v>
      </c>
      <c r="G372" s="199" t="s">
        <v>747</v>
      </c>
      <c r="H372" s="200">
        <v>10</v>
      </c>
      <c r="I372" s="201"/>
      <c r="J372" s="202">
        <f>ROUND(I372*H372,2)</f>
        <v>0</v>
      </c>
      <c r="K372" s="198" t="s">
        <v>21</v>
      </c>
      <c r="L372" s="44"/>
      <c r="M372" s="203" t="s">
        <v>21</v>
      </c>
      <c r="N372" s="204" t="s">
        <v>44</v>
      </c>
      <c r="O372" s="84"/>
      <c r="P372" s="205">
        <f>O372*H372</f>
        <v>0</v>
      </c>
      <c r="Q372" s="205">
        <v>0</v>
      </c>
      <c r="R372" s="205">
        <f>Q372*H372</f>
        <v>0</v>
      </c>
      <c r="S372" s="205">
        <v>0</v>
      </c>
      <c r="T372" s="206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207" t="s">
        <v>113</v>
      </c>
      <c r="AT372" s="207" t="s">
        <v>115</v>
      </c>
      <c r="AU372" s="207" t="s">
        <v>81</v>
      </c>
      <c r="AY372" s="17" t="s">
        <v>114</v>
      </c>
      <c r="BE372" s="208">
        <f>IF(N372="základní",J372,0)</f>
        <v>0</v>
      </c>
      <c r="BF372" s="208">
        <f>IF(N372="snížená",J372,0)</f>
        <v>0</v>
      </c>
      <c r="BG372" s="208">
        <f>IF(N372="zákl. přenesená",J372,0)</f>
        <v>0</v>
      </c>
      <c r="BH372" s="208">
        <f>IF(N372="sníž. přenesená",J372,0)</f>
        <v>0</v>
      </c>
      <c r="BI372" s="208">
        <f>IF(N372="nulová",J372,0)</f>
        <v>0</v>
      </c>
      <c r="BJ372" s="17" t="s">
        <v>81</v>
      </c>
      <c r="BK372" s="208">
        <f>ROUND(I372*H372,2)</f>
        <v>0</v>
      </c>
      <c r="BL372" s="17" t="s">
        <v>113</v>
      </c>
      <c r="BM372" s="207" t="s">
        <v>753</v>
      </c>
    </row>
    <row r="373" s="2" customFormat="1" ht="16.5" customHeight="1">
      <c r="A373" s="38"/>
      <c r="B373" s="39"/>
      <c r="C373" s="232" t="s">
        <v>754</v>
      </c>
      <c r="D373" s="232" t="s">
        <v>755</v>
      </c>
      <c r="E373" s="233" t="s">
        <v>756</v>
      </c>
      <c r="F373" s="234" t="s">
        <v>757</v>
      </c>
      <c r="G373" s="235" t="s">
        <v>118</v>
      </c>
      <c r="H373" s="236">
        <v>50</v>
      </c>
      <c r="I373" s="237"/>
      <c r="J373" s="238">
        <f>ROUND(I373*H373,2)</f>
        <v>0</v>
      </c>
      <c r="K373" s="234" t="s">
        <v>119</v>
      </c>
      <c r="L373" s="239"/>
      <c r="M373" s="240" t="s">
        <v>21</v>
      </c>
      <c r="N373" s="241" t="s">
        <v>44</v>
      </c>
      <c r="O373" s="84"/>
      <c r="P373" s="205">
        <f>O373*H373</f>
        <v>0</v>
      </c>
      <c r="Q373" s="205">
        <v>0</v>
      </c>
      <c r="R373" s="205">
        <f>Q373*H373</f>
        <v>0</v>
      </c>
      <c r="S373" s="205">
        <v>0</v>
      </c>
      <c r="T373" s="206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207" t="s">
        <v>719</v>
      </c>
      <c r="AT373" s="207" t="s">
        <v>755</v>
      </c>
      <c r="AU373" s="207" t="s">
        <v>81</v>
      </c>
      <c r="AY373" s="17" t="s">
        <v>114</v>
      </c>
      <c r="BE373" s="208">
        <f>IF(N373="základní",J373,0)</f>
        <v>0</v>
      </c>
      <c r="BF373" s="208">
        <f>IF(N373="snížená",J373,0)</f>
        <v>0</v>
      </c>
      <c r="BG373" s="208">
        <f>IF(N373="zákl. přenesená",J373,0)</f>
        <v>0</v>
      </c>
      <c r="BH373" s="208">
        <f>IF(N373="sníž. přenesená",J373,0)</f>
        <v>0</v>
      </c>
      <c r="BI373" s="208">
        <f>IF(N373="nulová",J373,0)</f>
        <v>0</v>
      </c>
      <c r="BJ373" s="17" t="s">
        <v>81</v>
      </c>
      <c r="BK373" s="208">
        <f>ROUND(I373*H373,2)</f>
        <v>0</v>
      </c>
      <c r="BL373" s="17" t="s">
        <v>719</v>
      </c>
      <c r="BM373" s="207" t="s">
        <v>758</v>
      </c>
    </row>
    <row r="374" s="2" customFormat="1" ht="16.5" customHeight="1">
      <c r="A374" s="38"/>
      <c r="B374" s="39"/>
      <c r="C374" s="232" t="s">
        <v>759</v>
      </c>
      <c r="D374" s="232" t="s">
        <v>755</v>
      </c>
      <c r="E374" s="233" t="s">
        <v>760</v>
      </c>
      <c r="F374" s="234" t="s">
        <v>761</v>
      </c>
      <c r="G374" s="235" t="s">
        <v>118</v>
      </c>
      <c r="H374" s="236">
        <v>80</v>
      </c>
      <c r="I374" s="237"/>
      <c r="J374" s="238">
        <f>ROUND(I374*H374,2)</f>
        <v>0</v>
      </c>
      <c r="K374" s="234" t="s">
        <v>119</v>
      </c>
      <c r="L374" s="239"/>
      <c r="M374" s="240" t="s">
        <v>21</v>
      </c>
      <c r="N374" s="241" t="s">
        <v>44</v>
      </c>
      <c r="O374" s="84"/>
      <c r="P374" s="205">
        <f>O374*H374</f>
        <v>0</v>
      </c>
      <c r="Q374" s="205">
        <v>0</v>
      </c>
      <c r="R374" s="205">
        <f>Q374*H374</f>
        <v>0</v>
      </c>
      <c r="S374" s="205">
        <v>0</v>
      </c>
      <c r="T374" s="206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207" t="s">
        <v>719</v>
      </c>
      <c r="AT374" s="207" t="s">
        <v>755</v>
      </c>
      <c r="AU374" s="207" t="s">
        <v>81</v>
      </c>
      <c r="AY374" s="17" t="s">
        <v>114</v>
      </c>
      <c r="BE374" s="208">
        <f>IF(N374="základní",J374,0)</f>
        <v>0</v>
      </c>
      <c r="BF374" s="208">
        <f>IF(N374="snížená",J374,0)</f>
        <v>0</v>
      </c>
      <c r="BG374" s="208">
        <f>IF(N374="zákl. přenesená",J374,0)</f>
        <v>0</v>
      </c>
      <c r="BH374" s="208">
        <f>IF(N374="sníž. přenesená",J374,0)</f>
        <v>0</v>
      </c>
      <c r="BI374" s="208">
        <f>IF(N374="nulová",J374,0)</f>
        <v>0</v>
      </c>
      <c r="BJ374" s="17" t="s">
        <v>81</v>
      </c>
      <c r="BK374" s="208">
        <f>ROUND(I374*H374,2)</f>
        <v>0</v>
      </c>
      <c r="BL374" s="17" t="s">
        <v>719</v>
      </c>
      <c r="BM374" s="207" t="s">
        <v>762</v>
      </c>
    </row>
    <row r="375" s="2" customFormat="1" ht="16.5" customHeight="1">
      <c r="A375" s="38"/>
      <c r="B375" s="39"/>
      <c r="C375" s="232" t="s">
        <v>763</v>
      </c>
      <c r="D375" s="232" t="s">
        <v>755</v>
      </c>
      <c r="E375" s="233" t="s">
        <v>764</v>
      </c>
      <c r="F375" s="234" t="s">
        <v>765</v>
      </c>
      <c r="G375" s="235" t="s">
        <v>118</v>
      </c>
      <c r="H375" s="236">
        <v>70</v>
      </c>
      <c r="I375" s="237"/>
      <c r="J375" s="238">
        <f>ROUND(I375*H375,2)</f>
        <v>0</v>
      </c>
      <c r="K375" s="234" t="s">
        <v>119</v>
      </c>
      <c r="L375" s="239"/>
      <c r="M375" s="240" t="s">
        <v>21</v>
      </c>
      <c r="N375" s="241" t="s">
        <v>44</v>
      </c>
      <c r="O375" s="84"/>
      <c r="P375" s="205">
        <f>O375*H375</f>
        <v>0</v>
      </c>
      <c r="Q375" s="205">
        <v>0</v>
      </c>
      <c r="R375" s="205">
        <f>Q375*H375</f>
        <v>0</v>
      </c>
      <c r="S375" s="205">
        <v>0</v>
      </c>
      <c r="T375" s="206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207" t="s">
        <v>719</v>
      </c>
      <c r="AT375" s="207" t="s">
        <v>755</v>
      </c>
      <c r="AU375" s="207" t="s">
        <v>81</v>
      </c>
      <c r="AY375" s="17" t="s">
        <v>114</v>
      </c>
      <c r="BE375" s="208">
        <f>IF(N375="základní",J375,0)</f>
        <v>0</v>
      </c>
      <c r="BF375" s="208">
        <f>IF(N375="snížená",J375,0)</f>
        <v>0</v>
      </c>
      <c r="BG375" s="208">
        <f>IF(N375="zákl. přenesená",J375,0)</f>
        <v>0</v>
      </c>
      <c r="BH375" s="208">
        <f>IF(N375="sníž. přenesená",J375,0)</f>
        <v>0</v>
      </c>
      <c r="BI375" s="208">
        <f>IF(N375="nulová",J375,0)</f>
        <v>0</v>
      </c>
      <c r="BJ375" s="17" t="s">
        <v>81</v>
      </c>
      <c r="BK375" s="208">
        <f>ROUND(I375*H375,2)</f>
        <v>0</v>
      </c>
      <c r="BL375" s="17" t="s">
        <v>719</v>
      </c>
      <c r="BM375" s="207" t="s">
        <v>766</v>
      </c>
    </row>
    <row r="376" s="2" customFormat="1" ht="16.5" customHeight="1">
      <c r="A376" s="38"/>
      <c r="B376" s="39"/>
      <c r="C376" s="232" t="s">
        <v>767</v>
      </c>
      <c r="D376" s="232" t="s">
        <v>755</v>
      </c>
      <c r="E376" s="233" t="s">
        <v>768</v>
      </c>
      <c r="F376" s="234" t="s">
        <v>769</v>
      </c>
      <c r="G376" s="235" t="s">
        <v>118</v>
      </c>
      <c r="H376" s="236">
        <v>25</v>
      </c>
      <c r="I376" s="237"/>
      <c r="J376" s="238">
        <f>ROUND(I376*H376,2)</f>
        <v>0</v>
      </c>
      <c r="K376" s="234" t="s">
        <v>119</v>
      </c>
      <c r="L376" s="239"/>
      <c r="M376" s="242" t="s">
        <v>21</v>
      </c>
      <c r="N376" s="243" t="s">
        <v>44</v>
      </c>
      <c r="O376" s="244"/>
      <c r="P376" s="245">
        <f>O376*H376</f>
        <v>0</v>
      </c>
      <c r="Q376" s="245">
        <v>0</v>
      </c>
      <c r="R376" s="245">
        <f>Q376*H376</f>
        <v>0</v>
      </c>
      <c r="S376" s="245">
        <v>0</v>
      </c>
      <c r="T376" s="246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207" t="s">
        <v>719</v>
      </c>
      <c r="AT376" s="207" t="s">
        <v>755</v>
      </c>
      <c r="AU376" s="207" t="s">
        <v>81</v>
      </c>
      <c r="AY376" s="17" t="s">
        <v>114</v>
      </c>
      <c r="BE376" s="208">
        <f>IF(N376="základní",J376,0)</f>
        <v>0</v>
      </c>
      <c r="BF376" s="208">
        <f>IF(N376="snížená",J376,0)</f>
        <v>0</v>
      </c>
      <c r="BG376" s="208">
        <f>IF(N376="zákl. přenesená",J376,0)</f>
        <v>0</v>
      </c>
      <c r="BH376" s="208">
        <f>IF(N376="sníž. přenesená",J376,0)</f>
        <v>0</v>
      </c>
      <c r="BI376" s="208">
        <f>IF(N376="nulová",J376,0)</f>
        <v>0</v>
      </c>
      <c r="BJ376" s="17" t="s">
        <v>81</v>
      </c>
      <c r="BK376" s="208">
        <f>ROUND(I376*H376,2)</f>
        <v>0</v>
      </c>
      <c r="BL376" s="17" t="s">
        <v>719</v>
      </c>
      <c r="BM376" s="207" t="s">
        <v>770</v>
      </c>
    </row>
    <row r="377" s="2" customFormat="1" ht="6.96" customHeight="1">
      <c r="A377" s="38"/>
      <c r="B377" s="59"/>
      <c r="C377" s="60"/>
      <c r="D377" s="60"/>
      <c r="E377" s="60"/>
      <c r="F377" s="60"/>
      <c r="G377" s="60"/>
      <c r="H377" s="60"/>
      <c r="I377" s="60"/>
      <c r="J377" s="60"/>
      <c r="K377" s="60"/>
      <c r="L377" s="44"/>
      <c r="M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</row>
  </sheetData>
  <sheetProtection sheet="1" autoFilter="0" formatColumns="0" formatRows="0" objects="1" scenarios="1" spinCount="100000" saltValue="vFoKOkqwMO6Nevv+u2jb+enEfaBKF3D56fZrwmYTnolPx9b7Sn3VyKcdEJH9LqfkFVBJjAJSpx6KVMWhRxm7pw==" hashValue="RrV/j0JrPK/zCxFfw4qxh2CY+jtMy1BijJC9iRxOAh70euVicjzDdIYWlwswQWQqoRy2YPSF+S0ZqJHmEB70wQ==" algorithmName="SHA-512" password="CC35"/>
  <autoFilter ref="C79:K376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86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20"/>
      <c r="AT3" s="17" t="s">
        <v>83</v>
      </c>
    </row>
    <row r="4" s="1" customFormat="1" ht="24.96" customHeight="1">
      <c r="B4" s="20"/>
      <c r="D4" s="130" t="s">
        <v>90</v>
      </c>
      <c r="L4" s="20"/>
      <c r="M4" s="13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2" t="s">
        <v>16</v>
      </c>
      <c r="L6" s="20"/>
    </row>
    <row r="7" s="1" customFormat="1" ht="26.25" customHeight="1">
      <c r="B7" s="20"/>
      <c r="E7" s="133" t="str">
        <f>'Rekapitulace zakázky'!K6</f>
        <v>Údržba a oprava výměnných dílů zabezpečovacího a sdělovacího zařízení v obvodu SSZT OŘ OVA 2026 – SSZT Ostrava</v>
      </c>
      <c r="F7" s="132"/>
      <c r="G7" s="132"/>
      <c r="H7" s="132"/>
      <c r="L7" s="20"/>
    </row>
    <row r="8" s="2" customFormat="1" ht="12" customHeight="1">
      <c r="A8" s="38"/>
      <c r="B8" s="44"/>
      <c r="C8" s="38"/>
      <c r="D8" s="132" t="s">
        <v>91</v>
      </c>
      <c r="E8" s="38"/>
      <c r="F8" s="38"/>
      <c r="G8" s="38"/>
      <c r="H8" s="38"/>
      <c r="I8" s="38"/>
      <c r="J8" s="38"/>
      <c r="K8" s="38"/>
      <c r="L8" s="13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5" t="s">
        <v>771</v>
      </c>
      <c r="F9" s="38"/>
      <c r="G9" s="38"/>
      <c r="H9" s="38"/>
      <c r="I9" s="38"/>
      <c r="J9" s="38"/>
      <c r="K9" s="38"/>
      <c r="L9" s="13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3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2" t="s">
        <v>18</v>
      </c>
      <c r="E11" s="38"/>
      <c r="F11" s="136" t="s">
        <v>19</v>
      </c>
      <c r="G11" s="38"/>
      <c r="H11" s="38"/>
      <c r="I11" s="132" t="s">
        <v>20</v>
      </c>
      <c r="J11" s="136" t="s">
        <v>21</v>
      </c>
      <c r="K11" s="38"/>
      <c r="L11" s="13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2" t="s">
        <v>22</v>
      </c>
      <c r="E12" s="38"/>
      <c r="F12" s="136" t="s">
        <v>23</v>
      </c>
      <c r="G12" s="38"/>
      <c r="H12" s="38"/>
      <c r="I12" s="132" t="s">
        <v>24</v>
      </c>
      <c r="J12" s="137" t="str">
        <f>'Rekapitulace zakázky'!AN8</f>
        <v>15. 4. 2026</v>
      </c>
      <c r="K12" s="38"/>
      <c r="L12" s="13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3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2" t="s">
        <v>26</v>
      </c>
      <c r="E14" s="38"/>
      <c r="F14" s="38"/>
      <c r="G14" s="38"/>
      <c r="H14" s="38"/>
      <c r="I14" s="132" t="s">
        <v>27</v>
      </c>
      <c r="J14" s="136" t="s">
        <v>21</v>
      </c>
      <c r="K14" s="38"/>
      <c r="L14" s="13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6" t="s">
        <v>28</v>
      </c>
      <c r="F15" s="38"/>
      <c r="G15" s="38"/>
      <c r="H15" s="38"/>
      <c r="I15" s="132" t="s">
        <v>29</v>
      </c>
      <c r="J15" s="136" t="s">
        <v>21</v>
      </c>
      <c r="K15" s="38"/>
      <c r="L15" s="13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3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2" t="s">
        <v>30</v>
      </c>
      <c r="E17" s="38"/>
      <c r="F17" s="38"/>
      <c r="G17" s="38"/>
      <c r="H17" s="38"/>
      <c r="I17" s="132" t="s">
        <v>27</v>
      </c>
      <c r="J17" s="33" t="str">
        <f>'Rekapitulace zakázky'!AN13</f>
        <v>Vyplň údaj</v>
      </c>
      <c r="K17" s="38"/>
      <c r="L17" s="13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zakázky'!E14</f>
        <v>Vyplň údaj</v>
      </c>
      <c r="F18" s="136"/>
      <c r="G18" s="136"/>
      <c r="H18" s="136"/>
      <c r="I18" s="132" t="s">
        <v>29</v>
      </c>
      <c r="J18" s="33" t="str">
        <f>'Rekapitulace zakázky'!AN14</f>
        <v>Vyplň údaj</v>
      </c>
      <c r="K18" s="38"/>
      <c r="L18" s="13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3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2" t="s">
        <v>32</v>
      </c>
      <c r="E20" s="38"/>
      <c r="F20" s="38"/>
      <c r="G20" s="38"/>
      <c r="H20" s="38"/>
      <c r="I20" s="132" t="s">
        <v>27</v>
      </c>
      <c r="J20" s="136" t="s">
        <v>21</v>
      </c>
      <c r="K20" s="38"/>
      <c r="L20" s="13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6" t="s">
        <v>33</v>
      </c>
      <c r="F21" s="38"/>
      <c r="G21" s="38"/>
      <c r="H21" s="38"/>
      <c r="I21" s="132" t="s">
        <v>29</v>
      </c>
      <c r="J21" s="136" t="s">
        <v>21</v>
      </c>
      <c r="K21" s="38"/>
      <c r="L21" s="13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3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2" t="s">
        <v>35</v>
      </c>
      <c r="E23" s="38"/>
      <c r="F23" s="38"/>
      <c r="G23" s="38"/>
      <c r="H23" s="38"/>
      <c r="I23" s="132" t="s">
        <v>27</v>
      </c>
      <c r="J23" s="136" t="s">
        <v>21</v>
      </c>
      <c r="K23" s="38"/>
      <c r="L23" s="13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6" t="s">
        <v>36</v>
      </c>
      <c r="F24" s="38"/>
      <c r="G24" s="38"/>
      <c r="H24" s="38"/>
      <c r="I24" s="132" t="s">
        <v>29</v>
      </c>
      <c r="J24" s="136" t="s">
        <v>21</v>
      </c>
      <c r="K24" s="38"/>
      <c r="L24" s="13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3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2" t="s">
        <v>37</v>
      </c>
      <c r="E26" s="38"/>
      <c r="F26" s="38"/>
      <c r="G26" s="38"/>
      <c r="H26" s="38"/>
      <c r="I26" s="38"/>
      <c r="J26" s="38"/>
      <c r="K26" s="38"/>
      <c r="L26" s="13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38"/>
      <c r="B27" s="139"/>
      <c r="C27" s="138"/>
      <c r="D27" s="138"/>
      <c r="E27" s="140" t="s">
        <v>21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3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2"/>
      <c r="E29" s="142"/>
      <c r="F29" s="142"/>
      <c r="G29" s="142"/>
      <c r="H29" s="142"/>
      <c r="I29" s="142"/>
      <c r="J29" s="142"/>
      <c r="K29" s="142"/>
      <c r="L29" s="13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3" t="s">
        <v>39</v>
      </c>
      <c r="E30" s="38"/>
      <c r="F30" s="38"/>
      <c r="G30" s="38"/>
      <c r="H30" s="38"/>
      <c r="I30" s="38"/>
      <c r="J30" s="144">
        <f>ROUND(J80, 2)</f>
        <v>0</v>
      </c>
      <c r="K30" s="38"/>
      <c r="L30" s="13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2"/>
      <c r="E31" s="142"/>
      <c r="F31" s="142"/>
      <c r="G31" s="142"/>
      <c r="H31" s="142"/>
      <c r="I31" s="142"/>
      <c r="J31" s="142"/>
      <c r="K31" s="142"/>
      <c r="L31" s="13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5" t="s">
        <v>41</v>
      </c>
      <c r="G32" s="38"/>
      <c r="H32" s="38"/>
      <c r="I32" s="145" t="s">
        <v>40</v>
      </c>
      <c r="J32" s="145" t="s">
        <v>42</v>
      </c>
      <c r="K32" s="38"/>
      <c r="L32" s="13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6" t="s">
        <v>43</v>
      </c>
      <c r="E33" s="132" t="s">
        <v>44</v>
      </c>
      <c r="F33" s="147">
        <f>ROUND((SUM(BE80:BE84)),  2)</f>
        <v>0</v>
      </c>
      <c r="G33" s="38"/>
      <c r="H33" s="38"/>
      <c r="I33" s="148">
        <v>0.20999999999999999</v>
      </c>
      <c r="J33" s="147">
        <f>ROUND(((SUM(BE80:BE84))*I33),  2)</f>
        <v>0</v>
      </c>
      <c r="K33" s="38"/>
      <c r="L33" s="13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2" t="s">
        <v>45</v>
      </c>
      <c r="F34" s="147">
        <f>ROUND((SUM(BF80:BF84)),  2)</f>
        <v>0</v>
      </c>
      <c r="G34" s="38"/>
      <c r="H34" s="38"/>
      <c r="I34" s="148">
        <v>0.14999999999999999</v>
      </c>
      <c r="J34" s="147">
        <f>ROUND(((SUM(BF80:BF84))*I34),  2)</f>
        <v>0</v>
      </c>
      <c r="K34" s="38"/>
      <c r="L34" s="13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2" t="s">
        <v>46</v>
      </c>
      <c r="F35" s="147">
        <f>ROUND((SUM(BG80:BG84)),  2)</f>
        <v>0</v>
      </c>
      <c r="G35" s="38"/>
      <c r="H35" s="38"/>
      <c r="I35" s="148">
        <v>0.20999999999999999</v>
      </c>
      <c r="J35" s="147">
        <f>0</f>
        <v>0</v>
      </c>
      <c r="K35" s="38"/>
      <c r="L35" s="13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2" t="s">
        <v>47</v>
      </c>
      <c r="F36" s="147">
        <f>ROUND((SUM(BH80:BH84)),  2)</f>
        <v>0</v>
      </c>
      <c r="G36" s="38"/>
      <c r="H36" s="38"/>
      <c r="I36" s="148">
        <v>0.14999999999999999</v>
      </c>
      <c r="J36" s="147">
        <f>0</f>
        <v>0</v>
      </c>
      <c r="K36" s="38"/>
      <c r="L36" s="13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2" t="s">
        <v>48</v>
      </c>
      <c r="F37" s="147">
        <f>ROUND((SUM(BI80:BI84)),  2)</f>
        <v>0</v>
      </c>
      <c r="G37" s="38"/>
      <c r="H37" s="38"/>
      <c r="I37" s="148">
        <v>0</v>
      </c>
      <c r="J37" s="147">
        <f>0</f>
        <v>0</v>
      </c>
      <c r="K37" s="38"/>
      <c r="L37" s="13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3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49"/>
      <c r="D39" s="150" t="s">
        <v>49</v>
      </c>
      <c r="E39" s="151"/>
      <c r="F39" s="151"/>
      <c r="G39" s="152" t="s">
        <v>50</v>
      </c>
      <c r="H39" s="153" t="s">
        <v>51</v>
      </c>
      <c r="I39" s="151"/>
      <c r="J39" s="154">
        <f>SUM(J30:J37)</f>
        <v>0</v>
      </c>
      <c r="K39" s="155"/>
      <c r="L39" s="13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56"/>
      <c r="C40" s="157"/>
      <c r="D40" s="157"/>
      <c r="E40" s="157"/>
      <c r="F40" s="157"/>
      <c r="G40" s="157"/>
      <c r="H40" s="157"/>
      <c r="I40" s="157"/>
      <c r="J40" s="157"/>
      <c r="K40" s="157"/>
      <c r="L40" s="13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158"/>
      <c r="C44" s="159"/>
      <c r="D44" s="159"/>
      <c r="E44" s="159"/>
      <c r="F44" s="159"/>
      <c r="G44" s="159"/>
      <c r="H44" s="159"/>
      <c r="I44" s="159"/>
      <c r="J44" s="159"/>
      <c r="K44" s="159"/>
      <c r="L44" s="13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93</v>
      </c>
      <c r="D45" s="40"/>
      <c r="E45" s="40"/>
      <c r="F45" s="40"/>
      <c r="G45" s="40"/>
      <c r="H45" s="40"/>
      <c r="I45" s="40"/>
      <c r="J45" s="40"/>
      <c r="K45" s="40"/>
      <c r="L45" s="13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3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16</v>
      </c>
      <c r="D47" s="40"/>
      <c r="E47" s="40"/>
      <c r="F47" s="40"/>
      <c r="G47" s="40"/>
      <c r="H47" s="40"/>
      <c r="I47" s="40"/>
      <c r="J47" s="40"/>
      <c r="K47" s="40"/>
      <c r="L47" s="13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26.25" customHeight="1">
      <c r="A48" s="38"/>
      <c r="B48" s="39"/>
      <c r="C48" s="40"/>
      <c r="D48" s="40"/>
      <c r="E48" s="160" t="str">
        <f>E7</f>
        <v>Údržba a oprava výměnných dílů zabezpečovacího a sdělovacího zařízení v obvodu SSZT OŘ OVA 2026 – SSZT Ostrava</v>
      </c>
      <c r="F48" s="32"/>
      <c r="G48" s="32"/>
      <c r="H48" s="32"/>
      <c r="I48" s="40"/>
      <c r="J48" s="40"/>
      <c r="K48" s="40"/>
      <c r="L48" s="13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91</v>
      </c>
      <c r="D49" s="40"/>
      <c r="E49" s="40"/>
      <c r="F49" s="40"/>
      <c r="G49" s="40"/>
      <c r="H49" s="40"/>
      <c r="I49" s="40"/>
      <c r="J49" s="40"/>
      <c r="K49" s="40"/>
      <c r="L49" s="13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69" t="str">
        <f>E9</f>
        <v>PS 02 - Kalibrace a opravy měřících desek DISTA</v>
      </c>
      <c r="F50" s="40"/>
      <c r="G50" s="40"/>
      <c r="H50" s="40"/>
      <c r="I50" s="40"/>
      <c r="J50" s="40"/>
      <c r="K50" s="40"/>
      <c r="L50" s="13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3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22</v>
      </c>
      <c r="D52" s="40"/>
      <c r="E52" s="40"/>
      <c r="F52" s="27" t="str">
        <f>F12</f>
        <v>Oblastní ředitelství Ostrava</v>
      </c>
      <c r="G52" s="40"/>
      <c r="H52" s="40"/>
      <c r="I52" s="32" t="s">
        <v>24</v>
      </c>
      <c r="J52" s="72" t="str">
        <f>IF(J12="","",J12)</f>
        <v>15. 4. 2026</v>
      </c>
      <c r="K52" s="40"/>
      <c r="L52" s="13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5.15" customHeight="1">
      <c r="A54" s="38"/>
      <c r="B54" s="39"/>
      <c r="C54" s="32" t="s">
        <v>26</v>
      </c>
      <c r="D54" s="40"/>
      <c r="E54" s="40"/>
      <c r="F54" s="27" t="str">
        <f>E15</f>
        <v>Správa železnic, státní organizace</v>
      </c>
      <c r="G54" s="40"/>
      <c r="H54" s="40"/>
      <c r="I54" s="32" t="s">
        <v>32</v>
      </c>
      <c r="J54" s="36" t="str">
        <f>E21</f>
        <v xml:space="preserve"> </v>
      </c>
      <c r="K54" s="40"/>
      <c r="L54" s="13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15.15" customHeight="1">
      <c r="A55" s="38"/>
      <c r="B55" s="39"/>
      <c r="C55" s="32" t="s">
        <v>30</v>
      </c>
      <c r="D55" s="40"/>
      <c r="E55" s="40"/>
      <c r="F55" s="27" t="str">
        <f>IF(E18="","",E18)</f>
        <v>Vyplň údaj</v>
      </c>
      <c r="G55" s="40"/>
      <c r="H55" s="40"/>
      <c r="I55" s="32" t="s">
        <v>35</v>
      </c>
      <c r="J55" s="36" t="str">
        <f>E24</f>
        <v>Jana Kotasková</v>
      </c>
      <c r="K55" s="40"/>
      <c r="L55" s="13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3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61" t="s">
        <v>94</v>
      </c>
      <c r="D57" s="162"/>
      <c r="E57" s="162"/>
      <c r="F57" s="162"/>
      <c r="G57" s="162"/>
      <c r="H57" s="162"/>
      <c r="I57" s="162"/>
      <c r="J57" s="163" t="s">
        <v>95</v>
      </c>
      <c r="K57" s="162"/>
      <c r="L57" s="13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3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64" t="s">
        <v>71</v>
      </c>
      <c r="D59" s="40"/>
      <c r="E59" s="40"/>
      <c r="F59" s="40"/>
      <c r="G59" s="40"/>
      <c r="H59" s="40"/>
      <c r="I59" s="40"/>
      <c r="J59" s="102">
        <f>J80</f>
        <v>0</v>
      </c>
      <c r="K59" s="40"/>
      <c r="L59" s="13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7" t="s">
        <v>96</v>
      </c>
    </row>
    <row r="60" s="9" customFormat="1" ht="24.96" customHeight="1">
      <c r="A60" s="9"/>
      <c r="B60" s="165"/>
      <c r="C60" s="166"/>
      <c r="D60" s="167" t="s">
        <v>97</v>
      </c>
      <c r="E60" s="168"/>
      <c r="F60" s="168"/>
      <c r="G60" s="168"/>
      <c r="H60" s="168"/>
      <c r="I60" s="168"/>
      <c r="J60" s="169">
        <f>J81</f>
        <v>0</v>
      </c>
      <c r="K60" s="166"/>
      <c r="L60" s="17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38"/>
      <c r="B61" s="39"/>
      <c r="C61" s="40"/>
      <c r="D61" s="40"/>
      <c r="E61" s="40"/>
      <c r="F61" s="40"/>
      <c r="G61" s="40"/>
      <c r="H61" s="40"/>
      <c r="I61" s="40"/>
      <c r="J61" s="40"/>
      <c r="K61" s="40"/>
      <c r="L61" s="134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s="2" customFormat="1" ht="6.96" customHeight="1">
      <c r="A62" s="38"/>
      <c r="B62" s="59"/>
      <c r="C62" s="60"/>
      <c r="D62" s="60"/>
      <c r="E62" s="60"/>
      <c r="F62" s="60"/>
      <c r="G62" s="60"/>
      <c r="H62" s="60"/>
      <c r="I62" s="60"/>
      <c r="J62" s="60"/>
      <c r="K62" s="60"/>
      <c r="L62" s="134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6" s="2" customFormat="1" ht="6.96" customHeight="1">
      <c r="A66" s="38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4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67" s="2" customFormat="1" ht="24.96" customHeight="1">
      <c r="A67" s="38"/>
      <c r="B67" s="39"/>
      <c r="C67" s="23" t="s">
        <v>98</v>
      </c>
      <c r="D67" s="40"/>
      <c r="E67" s="40"/>
      <c r="F67" s="40"/>
      <c r="G67" s="40"/>
      <c r="H67" s="40"/>
      <c r="I67" s="40"/>
      <c r="J67" s="40"/>
      <c r="K67" s="40"/>
      <c r="L67" s="134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="2" customFormat="1" ht="6.96" customHeight="1">
      <c r="A68" s="38"/>
      <c r="B68" s="39"/>
      <c r="C68" s="40"/>
      <c r="D68" s="40"/>
      <c r="E68" s="40"/>
      <c r="F68" s="40"/>
      <c r="G68" s="40"/>
      <c r="H68" s="40"/>
      <c r="I68" s="40"/>
      <c r="J68" s="40"/>
      <c r="K68" s="40"/>
      <c r="L68" s="134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="2" customFormat="1" ht="12" customHeight="1">
      <c r="A69" s="38"/>
      <c r="B69" s="39"/>
      <c r="C69" s="32" t="s">
        <v>16</v>
      </c>
      <c r="D69" s="40"/>
      <c r="E69" s="40"/>
      <c r="F69" s="40"/>
      <c r="G69" s="40"/>
      <c r="H69" s="40"/>
      <c r="I69" s="40"/>
      <c r="J69" s="40"/>
      <c r="K69" s="40"/>
      <c r="L69" s="134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="2" customFormat="1" ht="26.25" customHeight="1">
      <c r="A70" s="38"/>
      <c r="B70" s="39"/>
      <c r="C70" s="40"/>
      <c r="D70" s="40"/>
      <c r="E70" s="160" t="str">
        <f>E7</f>
        <v>Údržba a oprava výměnných dílů zabezpečovacího a sdělovacího zařízení v obvodu SSZT OŘ OVA 2026 – SSZT Ostrava</v>
      </c>
      <c r="F70" s="32"/>
      <c r="G70" s="32"/>
      <c r="H70" s="32"/>
      <c r="I70" s="40"/>
      <c r="J70" s="40"/>
      <c r="K70" s="40"/>
      <c r="L70" s="134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12" customHeight="1">
      <c r="A71" s="38"/>
      <c r="B71" s="39"/>
      <c r="C71" s="32" t="s">
        <v>91</v>
      </c>
      <c r="D71" s="40"/>
      <c r="E71" s="40"/>
      <c r="F71" s="40"/>
      <c r="G71" s="40"/>
      <c r="H71" s="40"/>
      <c r="I71" s="40"/>
      <c r="J71" s="40"/>
      <c r="K71" s="40"/>
      <c r="L71" s="134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16.5" customHeight="1">
      <c r="A72" s="38"/>
      <c r="B72" s="39"/>
      <c r="C72" s="40"/>
      <c r="D72" s="40"/>
      <c r="E72" s="69" t="str">
        <f>E9</f>
        <v>PS 02 - Kalibrace a opravy měřících desek DISTA</v>
      </c>
      <c r="F72" s="40"/>
      <c r="G72" s="40"/>
      <c r="H72" s="40"/>
      <c r="I72" s="40"/>
      <c r="J72" s="40"/>
      <c r="K72" s="40"/>
      <c r="L72" s="134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6.96" customHeight="1">
      <c r="A73" s="38"/>
      <c r="B73" s="39"/>
      <c r="C73" s="40"/>
      <c r="D73" s="40"/>
      <c r="E73" s="40"/>
      <c r="F73" s="40"/>
      <c r="G73" s="40"/>
      <c r="H73" s="40"/>
      <c r="I73" s="40"/>
      <c r="J73" s="40"/>
      <c r="K73" s="40"/>
      <c r="L73" s="134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2" customHeight="1">
      <c r="A74" s="38"/>
      <c r="B74" s="39"/>
      <c r="C74" s="32" t="s">
        <v>22</v>
      </c>
      <c r="D74" s="40"/>
      <c r="E74" s="40"/>
      <c r="F74" s="27" t="str">
        <f>F12</f>
        <v>Oblastní ředitelství Ostrava</v>
      </c>
      <c r="G74" s="40"/>
      <c r="H74" s="40"/>
      <c r="I74" s="32" t="s">
        <v>24</v>
      </c>
      <c r="J74" s="72" t="str">
        <f>IF(J12="","",J12)</f>
        <v>15. 4. 2026</v>
      </c>
      <c r="K74" s="40"/>
      <c r="L74" s="13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6.96" customHeight="1">
      <c r="A75" s="38"/>
      <c r="B75" s="39"/>
      <c r="C75" s="40"/>
      <c r="D75" s="40"/>
      <c r="E75" s="40"/>
      <c r="F75" s="40"/>
      <c r="G75" s="40"/>
      <c r="H75" s="40"/>
      <c r="I75" s="40"/>
      <c r="J75" s="40"/>
      <c r="K75" s="40"/>
      <c r="L75" s="13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5.15" customHeight="1">
      <c r="A76" s="38"/>
      <c r="B76" s="39"/>
      <c r="C76" s="32" t="s">
        <v>26</v>
      </c>
      <c r="D76" s="40"/>
      <c r="E76" s="40"/>
      <c r="F76" s="27" t="str">
        <f>E15</f>
        <v>Správa železnic, státní organizace</v>
      </c>
      <c r="G76" s="40"/>
      <c r="H76" s="40"/>
      <c r="I76" s="32" t="s">
        <v>32</v>
      </c>
      <c r="J76" s="36" t="str">
        <f>E21</f>
        <v xml:space="preserve"> </v>
      </c>
      <c r="K76" s="40"/>
      <c r="L76" s="13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5.15" customHeight="1">
      <c r="A77" s="38"/>
      <c r="B77" s="39"/>
      <c r="C77" s="32" t="s">
        <v>30</v>
      </c>
      <c r="D77" s="40"/>
      <c r="E77" s="40"/>
      <c r="F77" s="27" t="str">
        <f>IF(E18="","",E18)</f>
        <v>Vyplň údaj</v>
      </c>
      <c r="G77" s="40"/>
      <c r="H77" s="40"/>
      <c r="I77" s="32" t="s">
        <v>35</v>
      </c>
      <c r="J77" s="36" t="str">
        <f>E24</f>
        <v>Jana Kotasková</v>
      </c>
      <c r="K77" s="40"/>
      <c r="L77" s="13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0.32" customHeight="1">
      <c r="A78" s="38"/>
      <c r="B78" s="39"/>
      <c r="C78" s="40"/>
      <c r="D78" s="40"/>
      <c r="E78" s="40"/>
      <c r="F78" s="40"/>
      <c r="G78" s="40"/>
      <c r="H78" s="40"/>
      <c r="I78" s="40"/>
      <c r="J78" s="40"/>
      <c r="K78" s="40"/>
      <c r="L78" s="13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10" customFormat="1" ht="29.28" customHeight="1">
      <c r="A79" s="171"/>
      <c r="B79" s="172"/>
      <c r="C79" s="173" t="s">
        <v>99</v>
      </c>
      <c r="D79" s="174" t="s">
        <v>58</v>
      </c>
      <c r="E79" s="174" t="s">
        <v>54</v>
      </c>
      <c r="F79" s="174" t="s">
        <v>55</v>
      </c>
      <c r="G79" s="174" t="s">
        <v>100</v>
      </c>
      <c r="H79" s="174" t="s">
        <v>101</v>
      </c>
      <c r="I79" s="174" t="s">
        <v>102</v>
      </c>
      <c r="J79" s="174" t="s">
        <v>95</v>
      </c>
      <c r="K79" s="175" t="s">
        <v>103</v>
      </c>
      <c r="L79" s="176"/>
      <c r="M79" s="92" t="s">
        <v>21</v>
      </c>
      <c r="N79" s="93" t="s">
        <v>43</v>
      </c>
      <c r="O79" s="93" t="s">
        <v>104</v>
      </c>
      <c r="P79" s="93" t="s">
        <v>105</v>
      </c>
      <c r="Q79" s="93" t="s">
        <v>106</v>
      </c>
      <c r="R79" s="93" t="s">
        <v>107</v>
      </c>
      <c r="S79" s="93" t="s">
        <v>108</v>
      </c>
      <c r="T79" s="94" t="s">
        <v>109</v>
      </c>
      <c r="U79" s="171"/>
      <c r="V79" s="171"/>
      <c r="W79" s="171"/>
      <c r="X79" s="171"/>
      <c r="Y79" s="171"/>
      <c r="Z79" s="171"/>
      <c r="AA79" s="171"/>
      <c r="AB79" s="171"/>
      <c r="AC79" s="171"/>
      <c r="AD79" s="171"/>
      <c r="AE79" s="171"/>
    </row>
    <row r="80" s="2" customFormat="1" ht="22.8" customHeight="1">
      <c r="A80" s="38"/>
      <c r="B80" s="39"/>
      <c r="C80" s="99" t="s">
        <v>110</v>
      </c>
      <c r="D80" s="40"/>
      <c r="E80" s="40"/>
      <c r="F80" s="40"/>
      <c r="G80" s="40"/>
      <c r="H80" s="40"/>
      <c r="I80" s="40"/>
      <c r="J80" s="177">
        <f>BK80</f>
        <v>0</v>
      </c>
      <c r="K80" s="40"/>
      <c r="L80" s="44"/>
      <c r="M80" s="95"/>
      <c r="N80" s="178"/>
      <c r="O80" s="96"/>
      <c r="P80" s="179">
        <f>P81</f>
        <v>0</v>
      </c>
      <c r="Q80" s="96"/>
      <c r="R80" s="179">
        <f>R81</f>
        <v>0</v>
      </c>
      <c r="S80" s="96"/>
      <c r="T80" s="180">
        <f>T81</f>
        <v>0</v>
      </c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T80" s="17" t="s">
        <v>72</v>
      </c>
      <c r="AU80" s="17" t="s">
        <v>96</v>
      </c>
      <c r="BK80" s="181">
        <f>BK81</f>
        <v>0</v>
      </c>
    </row>
    <row r="81" s="11" customFormat="1" ht="25.92" customHeight="1">
      <c r="A81" s="11"/>
      <c r="B81" s="182"/>
      <c r="C81" s="183"/>
      <c r="D81" s="184" t="s">
        <v>72</v>
      </c>
      <c r="E81" s="185" t="s">
        <v>111</v>
      </c>
      <c r="F81" s="185" t="s">
        <v>112</v>
      </c>
      <c r="G81" s="183"/>
      <c r="H81" s="183"/>
      <c r="I81" s="186"/>
      <c r="J81" s="187">
        <f>BK81</f>
        <v>0</v>
      </c>
      <c r="K81" s="183"/>
      <c r="L81" s="188"/>
      <c r="M81" s="189"/>
      <c r="N81" s="190"/>
      <c r="O81" s="190"/>
      <c r="P81" s="191">
        <f>SUM(P82:P84)</f>
        <v>0</v>
      </c>
      <c r="Q81" s="190"/>
      <c r="R81" s="191">
        <f>SUM(R82:R84)</f>
        <v>0</v>
      </c>
      <c r="S81" s="190"/>
      <c r="T81" s="192">
        <f>SUM(T82:T84)</f>
        <v>0</v>
      </c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R81" s="193" t="s">
        <v>113</v>
      </c>
      <c r="AT81" s="194" t="s">
        <v>72</v>
      </c>
      <c r="AU81" s="194" t="s">
        <v>73</v>
      </c>
      <c r="AY81" s="193" t="s">
        <v>114</v>
      </c>
      <c r="BK81" s="195">
        <f>SUM(BK82:BK84)</f>
        <v>0</v>
      </c>
    </row>
    <row r="82" s="2" customFormat="1" ht="24.15" customHeight="1">
      <c r="A82" s="38"/>
      <c r="B82" s="39"/>
      <c r="C82" s="196" t="s">
        <v>81</v>
      </c>
      <c r="D82" s="196" t="s">
        <v>115</v>
      </c>
      <c r="E82" s="197" t="s">
        <v>772</v>
      </c>
      <c r="F82" s="198" t="s">
        <v>773</v>
      </c>
      <c r="G82" s="199" t="s">
        <v>118</v>
      </c>
      <c r="H82" s="200">
        <v>90</v>
      </c>
      <c r="I82" s="201"/>
      <c r="J82" s="202">
        <f>ROUND(I82*H82,2)</f>
        <v>0</v>
      </c>
      <c r="K82" s="198" t="s">
        <v>119</v>
      </c>
      <c r="L82" s="44"/>
      <c r="M82" s="203" t="s">
        <v>21</v>
      </c>
      <c r="N82" s="204" t="s">
        <v>44</v>
      </c>
      <c r="O82" s="84"/>
      <c r="P82" s="205">
        <f>O82*H82</f>
        <v>0</v>
      </c>
      <c r="Q82" s="205">
        <v>0</v>
      </c>
      <c r="R82" s="205">
        <f>Q82*H82</f>
        <v>0</v>
      </c>
      <c r="S82" s="205">
        <v>0</v>
      </c>
      <c r="T82" s="206">
        <f>S82*H82</f>
        <v>0</v>
      </c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R82" s="207" t="s">
        <v>113</v>
      </c>
      <c r="AT82" s="207" t="s">
        <v>115</v>
      </c>
      <c r="AU82" s="207" t="s">
        <v>81</v>
      </c>
      <c r="AY82" s="17" t="s">
        <v>114</v>
      </c>
      <c r="BE82" s="208">
        <f>IF(N82="základní",J82,0)</f>
        <v>0</v>
      </c>
      <c r="BF82" s="208">
        <f>IF(N82="snížená",J82,0)</f>
        <v>0</v>
      </c>
      <c r="BG82" s="208">
        <f>IF(N82="zákl. přenesená",J82,0)</f>
        <v>0</v>
      </c>
      <c r="BH82" s="208">
        <f>IF(N82="sníž. přenesená",J82,0)</f>
        <v>0</v>
      </c>
      <c r="BI82" s="208">
        <f>IF(N82="nulová",J82,0)</f>
        <v>0</v>
      </c>
      <c r="BJ82" s="17" t="s">
        <v>81</v>
      </c>
      <c r="BK82" s="208">
        <f>ROUND(I82*H82,2)</f>
        <v>0</v>
      </c>
      <c r="BL82" s="17" t="s">
        <v>113</v>
      </c>
      <c r="BM82" s="207" t="s">
        <v>774</v>
      </c>
    </row>
    <row r="83" s="2" customFormat="1" ht="24.15" customHeight="1">
      <c r="A83" s="38"/>
      <c r="B83" s="39"/>
      <c r="C83" s="196" t="s">
        <v>83</v>
      </c>
      <c r="D83" s="196" t="s">
        <v>115</v>
      </c>
      <c r="E83" s="197" t="s">
        <v>775</v>
      </c>
      <c r="F83" s="198" t="s">
        <v>776</v>
      </c>
      <c r="G83" s="199" t="s">
        <v>118</v>
      </c>
      <c r="H83" s="200">
        <v>408</v>
      </c>
      <c r="I83" s="201"/>
      <c r="J83" s="202">
        <f>ROUND(I83*H83,2)</f>
        <v>0</v>
      </c>
      <c r="K83" s="198" t="s">
        <v>119</v>
      </c>
      <c r="L83" s="44"/>
      <c r="M83" s="203" t="s">
        <v>21</v>
      </c>
      <c r="N83" s="204" t="s">
        <v>44</v>
      </c>
      <c r="O83" s="84"/>
      <c r="P83" s="205">
        <f>O83*H83</f>
        <v>0</v>
      </c>
      <c r="Q83" s="205">
        <v>0</v>
      </c>
      <c r="R83" s="205">
        <f>Q83*H83</f>
        <v>0</v>
      </c>
      <c r="S83" s="205">
        <v>0</v>
      </c>
      <c r="T83" s="206">
        <f>S83*H83</f>
        <v>0</v>
      </c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R83" s="207" t="s">
        <v>113</v>
      </c>
      <c r="AT83" s="207" t="s">
        <v>115</v>
      </c>
      <c r="AU83" s="207" t="s">
        <v>81</v>
      </c>
      <c r="AY83" s="17" t="s">
        <v>114</v>
      </c>
      <c r="BE83" s="208">
        <f>IF(N83="základní",J83,0)</f>
        <v>0</v>
      </c>
      <c r="BF83" s="208">
        <f>IF(N83="snížená",J83,0)</f>
        <v>0</v>
      </c>
      <c r="BG83" s="208">
        <f>IF(N83="zákl. přenesená",J83,0)</f>
        <v>0</v>
      </c>
      <c r="BH83" s="208">
        <f>IF(N83="sníž. přenesená",J83,0)</f>
        <v>0</v>
      </c>
      <c r="BI83" s="208">
        <f>IF(N83="nulová",J83,0)</f>
        <v>0</v>
      </c>
      <c r="BJ83" s="17" t="s">
        <v>81</v>
      </c>
      <c r="BK83" s="208">
        <f>ROUND(I83*H83,2)</f>
        <v>0</v>
      </c>
      <c r="BL83" s="17" t="s">
        <v>113</v>
      </c>
      <c r="BM83" s="207" t="s">
        <v>777</v>
      </c>
    </row>
    <row r="84" s="2" customFormat="1" ht="24.15" customHeight="1">
      <c r="A84" s="38"/>
      <c r="B84" s="39"/>
      <c r="C84" s="196" t="s">
        <v>128</v>
      </c>
      <c r="D84" s="196" t="s">
        <v>115</v>
      </c>
      <c r="E84" s="197" t="s">
        <v>745</v>
      </c>
      <c r="F84" s="198" t="s">
        <v>746</v>
      </c>
      <c r="G84" s="199" t="s">
        <v>747</v>
      </c>
      <c r="H84" s="200">
        <v>50</v>
      </c>
      <c r="I84" s="201"/>
      <c r="J84" s="202">
        <f>ROUND(I84*H84,2)</f>
        <v>0</v>
      </c>
      <c r="K84" s="198" t="s">
        <v>119</v>
      </c>
      <c r="L84" s="44"/>
      <c r="M84" s="247" t="s">
        <v>21</v>
      </c>
      <c r="N84" s="248" t="s">
        <v>44</v>
      </c>
      <c r="O84" s="244"/>
      <c r="P84" s="245">
        <f>O84*H84</f>
        <v>0</v>
      </c>
      <c r="Q84" s="245">
        <v>0</v>
      </c>
      <c r="R84" s="245">
        <f>Q84*H84</f>
        <v>0</v>
      </c>
      <c r="S84" s="245">
        <v>0</v>
      </c>
      <c r="T84" s="246">
        <f>S84*H84</f>
        <v>0</v>
      </c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R84" s="207" t="s">
        <v>748</v>
      </c>
      <c r="AT84" s="207" t="s">
        <v>115</v>
      </c>
      <c r="AU84" s="207" t="s">
        <v>81</v>
      </c>
      <c r="AY84" s="17" t="s">
        <v>114</v>
      </c>
      <c r="BE84" s="208">
        <f>IF(N84="základní",J84,0)</f>
        <v>0</v>
      </c>
      <c r="BF84" s="208">
        <f>IF(N84="snížená",J84,0)</f>
        <v>0</v>
      </c>
      <c r="BG84" s="208">
        <f>IF(N84="zákl. přenesená",J84,0)</f>
        <v>0</v>
      </c>
      <c r="BH84" s="208">
        <f>IF(N84="sníž. přenesená",J84,0)</f>
        <v>0</v>
      </c>
      <c r="BI84" s="208">
        <f>IF(N84="nulová",J84,0)</f>
        <v>0</v>
      </c>
      <c r="BJ84" s="17" t="s">
        <v>81</v>
      </c>
      <c r="BK84" s="208">
        <f>ROUND(I84*H84,2)</f>
        <v>0</v>
      </c>
      <c r="BL84" s="17" t="s">
        <v>748</v>
      </c>
      <c r="BM84" s="207" t="s">
        <v>778</v>
      </c>
    </row>
    <row r="85" s="2" customFormat="1" ht="6.96" customHeight="1">
      <c r="A85" s="38"/>
      <c r="B85" s="59"/>
      <c r="C85" s="60"/>
      <c r="D85" s="60"/>
      <c r="E85" s="60"/>
      <c r="F85" s="60"/>
      <c r="G85" s="60"/>
      <c r="H85" s="60"/>
      <c r="I85" s="60"/>
      <c r="J85" s="60"/>
      <c r="K85" s="60"/>
      <c r="L85" s="44"/>
      <c r="M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</sheetData>
  <sheetProtection sheet="1" autoFilter="0" formatColumns="0" formatRows="0" objects="1" scenarios="1" spinCount="100000" saltValue="GgG4OhtrErtQyLQihjKjwCjm41M3gOvC4v1j2+HmUD4bUl115vwONVC8hI36bu30yd4RV67q9/bvdqQUXc8g0A==" hashValue="AGjeuvUwjp/bp+bWF9VYsSg84bXB6NweXZ5jCNmvrNoLjI0I+PyA0nuFxNc1F3SVMH6U+YUOL5+h6nKudTL1qw==" algorithmName="SHA-512" password="CC35"/>
  <autoFilter ref="C79:K84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89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20"/>
      <c r="AT3" s="17" t="s">
        <v>83</v>
      </c>
    </row>
    <row r="4" s="1" customFormat="1" ht="24.96" customHeight="1">
      <c r="B4" s="20"/>
      <c r="D4" s="130" t="s">
        <v>90</v>
      </c>
      <c r="L4" s="20"/>
      <c r="M4" s="13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2" t="s">
        <v>16</v>
      </c>
      <c r="L6" s="20"/>
    </row>
    <row r="7" s="1" customFormat="1" ht="26.25" customHeight="1">
      <c r="B7" s="20"/>
      <c r="E7" s="133" t="str">
        <f>'Rekapitulace zakázky'!K6</f>
        <v>Údržba a oprava výměnných dílů zabezpečovacího a sdělovacího zařízení v obvodu SSZT OŘ OVA 2026 – SSZT Ostrava</v>
      </c>
      <c r="F7" s="132"/>
      <c r="G7" s="132"/>
      <c r="H7" s="132"/>
      <c r="L7" s="20"/>
    </row>
    <row r="8" s="2" customFormat="1" ht="12" customHeight="1">
      <c r="A8" s="38"/>
      <c r="B8" s="44"/>
      <c r="C8" s="38"/>
      <c r="D8" s="132" t="s">
        <v>91</v>
      </c>
      <c r="E8" s="38"/>
      <c r="F8" s="38"/>
      <c r="G8" s="38"/>
      <c r="H8" s="38"/>
      <c r="I8" s="38"/>
      <c r="J8" s="38"/>
      <c r="K8" s="38"/>
      <c r="L8" s="13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5" t="s">
        <v>779</v>
      </c>
      <c r="F9" s="38"/>
      <c r="G9" s="38"/>
      <c r="H9" s="38"/>
      <c r="I9" s="38"/>
      <c r="J9" s="38"/>
      <c r="K9" s="38"/>
      <c r="L9" s="13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3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2" t="s">
        <v>18</v>
      </c>
      <c r="E11" s="38"/>
      <c r="F11" s="136" t="s">
        <v>19</v>
      </c>
      <c r="G11" s="38"/>
      <c r="H11" s="38"/>
      <c r="I11" s="132" t="s">
        <v>20</v>
      </c>
      <c r="J11" s="136" t="s">
        <v>21</v>
      </c>
      <c r="K11" s="38"/>
      <c r="L11" s="13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2" t="s">
        <v>22</v>
      </c>
      <c r="E12" s="38"/>
      <c r="F12" s="136" t="s">
        <v>23</v>
      </c>
      <c r="G12" s="38"/>
      <c r="H12" s="38"/>
      <c r="I12" s="132" t="s">
        <v>24</v>
      </c>
      <c r="J12" s="137" t="str">
        <f>'Rekapitulace zakázky'!AN8</f>
        <v>15. 4. 2026</v>
      </c>
      <c r="K12" s="38"/>
      <c r="L12" s="13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3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2" t="s">
        <v>26</v>
      </c>
      <c r="E14" s="38"/>
      <c r="F14" s="38"/>
      <c r="G14" s="38"/>
      <c r="H14" s="38"/>
      <c r="I14" s="132" t="s">
        <v>27</v>
      </c>
      <c r="J14" s="136" t="s">
        <v>21</v>
      </c>
      <c r="K14" s="38"/>
      <c r="L14" s="13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6" t="s">
        <v>28</v>
      </c>
      <c r="F15" s="38"/>
      <c r="G15" s="38"/>
      <c r="H15" s="38"/>
      <c r="I15" s="132" t="s">
        <v>29</v>
      </c>
      <c r="J15" s="136" t="s">
        <v>21</v>
      </c>
      <c r="K15" s="38"/>
      <c r="L15" s="13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3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2" t="s">
        <v>30</v>
      </c>
      <c r="E17" s="38"/>
      <c r="F17" s="38"/>
      <c r="G17" s="38"/>
      <c r="H17" s="38"/>
      <c r="I17" s="132" t="s">
        <v>27</v>
      </c>
      <c r="J17" s="33" t="str">
        <f>'Rekapitulace zakázky'!AN13</f>
        <v>Vyplň údaj</v>
      </c>
      <c r="K17" s="38"/>
      <c r="L17" s="13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zakázky'!E14</f>
        <v>Vyplň údaj</v>
      </c>
      <c r="F18" s="136"/>
      <c r="G18" s="136"/>
      <c r="H18" s="136"/>
      <c r="I18" s="132" t="s">
        <v>29</v>
      </c>
      <c r="J18" s="33" t="str">
        <f>'Rekapitulace zakázky'!AN14</f>
        <v>Vyplň údaj</v>
      </c>
      <c r="K18" s="38"/>
      <c r="L18" s="13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3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2" t="s">
        <v>32</v>
      </c>
      <c r="E20" s="38"/>
      <c r="F20" s="38"/>
      <c r="G20" s="38"/>
      <c r="H20" s="38"/>
      <c r="I20" s="132" t="s">
        <v>27</v>
      </c>
      <c r="J20" s="136" t="s">
        <v>21</v>
      </c>
      <c r="K20" s="38"/>
      <c r="L20" s="13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6" t="s">
        <v>33</v>
      </c>
      <c r="F21" s="38"/>
      <c r="G21" s="38"/>
      <c r="H21" s="38"/>
      <c r="I21" s="132" t="s">
        <v>29</v>
      </c>
      <c r="J21" s="136" t="s">
        <v>21</v>
      </c>
      <c r="K21" s="38"/>
      <c r="L21" s="13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3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2" t="s">
        <v>35</v>
      </c>
      <c r="E23" s="38"/>
      <c r="F23" s="38"/>
      <c r="G23" s="38"/>
      <c r="H23" s="38"/>
      <c r="I23" s="132" t="s">
        <v>27</v>
      </c>
      <c r="J23" s="136" t="s">
        <v>21</v>
      </c>
      <c r="K23" s="38"/>
      <c r="L23" s="13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6" t="s">
        <v>36</v>
      </c>
      <c r="F24" s="38"/>
      <c r="G24" s="38"/>
      <c r="H24" s="38"/>
      <c r="I24" s="132" t="s">
        <v>29</v>
      </c>
      <c r="J24" s="136" t="s">
        <v>21</v>
      </c>
      <c r="K24" s="38"/>
      <c r="L24" s="13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3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2" t="s">
        <v>37</v>
      </c>
      <c r="E26" s="38"/>
      <c r="F26" s="38"/>
      <c r="G26" s="38"/>
      <c r="H26" s="38"/>
      <c r="I26" s="38"/>
      <c r="J26" s="38"/>
      <c r="K26" s="38"/>
      <c r="L26" s="13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38"/>
      <c r="B27" s="139"/>
      <c r="C27" s="138"/>
      <c r="D27" s="138"/>
      <c r="E27" s="140" t="s">
        <v>21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3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2"/>
      <c r="E29" s="142"/>
      <c r="F29" s="142"/>
      <c r="G29" s="142"/>
      <c r="H29" s="142"/>
      <c r="I29" s="142"/>
      <c r="J29" s="142"/>
      <c r="K29" s="142"/>
      <c r="L29" s="13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3" t="s">
        <v>39</v>
      </c>
      <c r="E30" s="38"/>
      <c r="F30" s="38"/>
      <c r="G30" s="38"/>
      <c r="H30" s="38"/>
      <c r="I30" s="38"/>
      <c r="J30" s="144">
        <f>ROUND(J80, 2)</f>
        <v>0</v>
      </c>
      <c r="K30" s="38"/>
      <c r="L30" s="13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2"/>
      <c r="E31" s="142"/>
      <c r="F31" s="142"/>
      <c r="G31" s="142"/>
      <c r="H31" s="142"/>
      <c r="I31" s="142"/>
      <c r="J31" s="142"/>
      <c r="K31" s="142"/>
      <c r="L31" s="13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5" t="s">
        <v>41</v>
      </c>
      <c r="G32" s="38"/>
      <c r="H32" s="38"/>
      <c r="I32" s="145" t="s">
        <v>40</v>
      </c>
      <c r="J32" s="145" t="s">
        <v>42</v>
      </c>
      <c r="K32" s="38"/>
      <c r="L32" s="13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6" t="s">
        <v>43</v>
      </c>
      <c r="E33" s="132" t="s">
        <v>44</v>
      </c>
      <c r="F33" s="147">
        <f>ROUND((SUM(BE80:BE84)),  2)</f>
        <v>0</v>
      </c>
      <c r="G33" s="38"/>
      <c r="H33" s="38"/>
      <c r="I33" s="148">
        <v>0.20999999999999999</v>
      </c>
      <c r="J33" s="147">
        <f>ROUND(((SUM(BE80:BE84))*I33),  2)</f>
        <v>0</v>
      </c>
      <c r="K33" s="38"/>
      <c r="L33" s="13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2" t="s">
        <v>45</v>
      </c>
      <c r="F34" s="147">
        <f>ROUND((SUM(BF80:BF84)),  2)</f>
        <v>0</v>
      </c>
      <c r="G34" s="38"/>
      <c r="H34" s="38"/>
      <c r="I34" s="148">
        <v>0.14999999999999999</v>
      </c>
      <c r="J34" s="147">
        <f>ROUND(((SUM(BF80:BF84))*I34),  2)</f>
        <v>0</v>
      </c>
      <c r="K34" s="38"/>
      <c r="L34" s="13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2" t="s">
        <v>46</v>
      </c>
      <c r="F35" s="147">
        <f>ROUND((SUM(BG80:BG84)),  2)</f>
        <v>0</v>
      </c>
      <c r="G35" s="38"/>
      <c r="H35" s="38"/>
      <c r="I35" s="148">
        <v>0.20999999999999999</v>
      </c>
      <c r="J35" s="147">
        <f>0</f>
        <v>0</v>
      </c>
      <c r="K35" s="38"/>
      <c r="L35" s="13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2" t="s">
        <v>47</v>
      </c>
      <c r="F36" s="147">
        <f>ROUND((SUM(BH80:BH84)),  2)</f>
        <v>0</v>
      </c>
      <c r="G36" s="38"/>
      <c r="H36" s="38"/>
      <c r="I36" s="148">
        <v>0.14999999999999999</v>
      </c>
      <c r="J36" s="147">
        <f>0</f>
        <v>0</v>
      </c>
      <c r="K36" s="38"/>
      <c r="L36" s="13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2" t="s">
        <v>48</v>
      </c>
      <c r="F37" s="147">
        <f>ROUND((SUM(BI80:BI84)),  2)</f>
        <v>0</v>
      </c>
      <c r="G37" s="38"/>
      <c r="H37" s="38"/>
      <c r="I37" s="148">
        <v>0</v>
      </c>
      <c r="J37" s="147">
        <f>0</f>
        <v>0</v>
      </c>
      <c r="K37" s="38"/>
      <c r="L37" s="13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3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49"/>
      <c r="D39" s="150" t="s">
        <v>49</v>
      </c>
      <c r="E39" s="151"/>
      <c r="F39" s="151"/>
      <c r="G39" s="152" t="s">
        <v>50</v>
      </c>
      <c r="H39" s="153" t="s">
        <v>51</v>
      </c>
      <c r="I39" s="151"/>
      <c r="J39" s="154">
        <f>SUM(J30:J37)</f>
        <v>0</v>
      </c>
      <c r="K39" s="155"/>
      <c r="L39" s="13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56"/>
      <c r="C40" s="157"/>
      <c r="D40" s="157"/>
      <c r="E40" s="157"/>
      <c r="F40" s="157"/>
      <c r="G40" s="157"/>
      <c r="H40" s="157"/>
      <c r="I40" s="157"/>
      <c r="J40" s="157"/>
      <c r="K40" s="157"/>
      <c r="L40" s="13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158"/>
      <c r="C44" s="159"/>
      <c r="D44" s="159"/>
      <c r="E44" s="159"/>
      <c r="F44" s="159"/>
      <c r="G44" s="159"/>
      <c r="H44" s="159"/>
      <c r="I44" s="159"/>
      <c r="J44" s="159"/>
      <c r="K44" s="159"/>
      <c r="L44" s="13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93</v>
      </c>
      <c r="D45" s="40"/>
      <c r="E45" s="40"/>
      <c r="F45" s="40"/>
      <c r="G45" s="40"/>
      <c r="H45" s="40"/>
      <c r="I45" s="40"/>
      <c r="J45" s="40"/>
      <c r="K45" s="40"/>
      <c r="L45" s="13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3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16</v>
      </c>
      <c r="D47" s="40"/>
      <c r="E47" s="40"/>
      <c r="F47" s="40"/>
      <c r="G47" s="40"/>
      <c r="H47" s="40"/>
      <c r="I47" s="40"/>
      <c r="J47" s="40"/>
      <c r="K47" s="40"/>
      <c r="L47" s="13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26.25" customHeight="1">
      <c r="A48" s="38"/>
      <c r="B48" s="39"/>
      <c r="C48" s="40"/>
      <c r="D48" s="40"/>
      <c r="E48" s="160" t="str">
        <f>E7</f>
        <v>Údržba a oprava výměnných dílů zabezpečovacího a sdělovacího zařízení v obvodu SSZT OŘ OVA 2026 – SSZT Ostrava</v>
      </c>
      <c r="F48" s="32"/>
      <c r="G48" s="32"/>
      <c r="H48" s="32"/>
      <c r="I48" s="40"/>
      <c r="J48" s="40"/>
      <c r="K48" s="40"/>
      <c r="L48" s="13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91</v>
      </c>
      <c r="D49" s="40"/>
      <c r="E49" s="40"/>
      <c r="F49" s="40"/>
      <c r="G49" s="40"/>
      <c r="H49" s="40"/>
      <c r="I49" s="40"/>
      <c r="J49" s="40"/>
      <c r="K49" s="40"/>
      <c r="L49" s="13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69" t="str">
        <f>E9</f>
        <v>VON - -</v>
      </c>
      <c r="F50" s="40"/>
      <c r="G50" s="40"/>
      <c r="H50" s="40"/>
      <c r="I50" s="40"/>
      <c r="J50" s="40"/>
      <c r="K50" s="40"/>
      <c r="L50" s="13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3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22</v>
      </c>
      <c r="D52" s="40"/>
      <c r="E52" s="40"/>
      <c r="F52" s="27" t="str">
        <f>F12</f>
        <v>Oblastní ředitelství Ostrava</v>
      </c>
      <c r="G52" s="40"/>
      <c r="H52" s="40"/>
      <c r="I52" s="32" t="s">
        <v>24</v>
      </c>
      <c r="J52" s="72" t="str">
        <f>IF(J12="","",J12)</f>
        <v>15. 4. 2026</v>
      </c>
      <c r="K52" s="40"/>
      <c r="L52" s="13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5.15" customHeight="1">
      <c r="A54" s="38"/>
      <c r="B54" s="39"/>
      <c r="C54" s="32" t="s">
        <v>26</v>
      </c>
      <c r="D54" s="40"/>
      <c r="E54" s="40"/>
      <c r="F54" s="27" t="str">
        <f>E15</f>
        <v>Správa železnic, státní organizace</v>
      </c>
      <c r="G54" s="40"/>
      <c r="H54" s="40"/>
      <c r="I54" s="32" t="s">
        <v>32</v>
      </c>
      <c r="J54" s="36" t="str">
        <f>E21</f>
        <v xml:space="preserve"> </v>
      </c>
      <c r="K54" s="40"/>
      <c r="L54" s="13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15.15" customHeight="1">
      <c r="A55" s="38"/>
      <c r="B55" s="39"/>
      <c r="C55" s="32" t="s">
        <v>30</v>
      </c>
      <c r="D55" s="40"/>
      <c r="E55" s="40"/>
      <c r="F55" s="27" t="str">
        <f>IF(E18="","",E18)</f>
        <v>Vyplň údaj</v>
      </c>
      <c r="G55" s="40"/>
      <c r="H55" s="40"/>
      <c r="I55" s="32" t="s">
        <v>35</v>
      </c>
      <c r="J55" s="36" t="str">
        <f>E24</f>
        <v>Jana Kotasková</v>
      </c>
      <c r="K55" s="40"/>
      <c r="L55" s="13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3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61" t="s">
        <v>94</v>
      </c>
      <c r="D57" s="162"/>
      <c r="E57" s="162"/>
      <c r="F57" s="162"/>
      <c r="G57" s="162"/>
      <c r="H57" s="162"/>
      <c r="I57" s="162"/>
      <c r="J57" s="163" t="s">
        <v>95</v>
      </c>
      <c r="K57" s="162"/>
      <c r="L57" s="13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3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64" t="s">
        <v>71</v>
      </c>
      <c r="D59" s="40"/>
      <c r="E59" s="40"/>
      <c r="F59" s="40"/>
      <c r="G59" s="40"/>
      <c r="H59" s="40"/>
      <c r="I59" s="40"/>
      <c r="J59" s="102">
        <f>J80</f>
        <v>0</v>
      </c>
      <c r="K59" s="40"/>
      <c r="L59" s="13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7" t="s">
        <v>96</v>
      </c>
    </row>
    <row r="60" s="9" customFormat="1" ht="24.96" customHeight="1">
      <c r="A60" s="9"/>
      <c r="B60" s="165"/>
      <c r="C60" s="166"/>
      <c r="D60" s="167" t="s">
        <v>780</v>
      </c>
      <c r="E60" s="168"/>
      <c r="F60" s="168"/>
      <c r="G60" s="168"/>
      <c r="H60" s="168"/>
      <c r="I60" s="168"/>
      <c r="J60" s="169">
        <f>J81</f>
        <v>0</v>
      </c>
      <c r="K60" s="166"/>
      <c r="L60" s="17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38"/>
      <c r="B61" s="39"/>
      <c r="C61" s="40"/>
      <c r="D61" s="40"/>
      <c r="E61" s="40"/>
      <c r="F61" s="40"/>
      <c r="G61" s="40"/>
      <c r="H61" s="40"/>
      <c r="I61" s="40"/>
      <c r="J61" s="40"/>
      <c r="K61" s="40"/>
      <c r="L61" s="134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s="2" customFormat="1" ht="6.96" customHeight="1">
      <c r="A62" s="38"/>
      <c r="B62" s="59"/>
      <c r="C62" s="60"/>
      <c r="D62" s="60"/>
      <c r="E62" s="60"/>
      <c r="F62" s="60"/>
      <c r="G62" s="60"/>
      <c r="H62" s="60"/>
      <c r="I62" s="60"/>
      <c r="J62" s="60"/>
      <c r="K62" s="60"/>
      <c r="L62" s="134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6" s="2" customFormat="1" ht="6.96" customHeight="1">
      <c r="A66" s="38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4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67" s="2" customFormat="1" ht="24.96" customHeight="1">
      <c r="A67" s="38"/>
      <c r="B67" s="39"/>
      <c r="C67" s="23" t="s">
        <v>98</v>
      </c>
      <c r="D67" s="40"/>
      <c r="E67" s="40"/>
      <c r="F67" s="40"/>
      <c r="G67" s="40"/>
      <c r="H67" s="40"/>
      <c r="I67" s="40"/>
      <c r="J67" s="40"/>
      <c r="K67" s="40"/>
      <c r="L67" s="134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="2" customFormat="1" ht="6.96" customHeight="1">
      <c r="A68" s="38"/>
      <c r="B68" s="39"/>
      <c r="C68" s="40"/>
      <c r="D68" s="40"/>
      <c r="E68" s="40"/>
      <c r="F68" s="40"/>
      <c r="G68" s="40"/>
      <c r="H68" s="40"/>
      <c r="I68" s="40"/>
      <c r="J68" s="40"/>
      <c r="K68" s="40"/>
      <c r="L68" s="134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="2" customFormat="1" ht="12" customHeight="1">
      <c r="A69" s="38"/>
      <c r="B69" s="39"/>
      <c r="C69" s="32" t="s">
        <v>16</v>
      </c>
      <c r="D69" s="40"/>
      <c r="E69" s="40"/>
      <c r="F69" s="40"/>
      <c r="G69" s="40"/>
      <c r="H69" s="40"/>
      <c r="I69" s="40"/>
      <c r="J69" s="40"/>
      <c r="K69" s="40"/>
      <c r="L69" s="134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="2" customFormat="1" ht="26.25" customHeight="1">
      <c r="A70" s="38"/>
      <c r="B70" s="39"/>
      <c r="C70" s="40"/>
      <c r="D70" s="40"/>
      <c r="E70" s="160" t="str">
        <f>E7</f>
        <v>Údržba a oprava výměnných dílů zabezpečovacího a sdělovacího zařízení v obvodu SSZT OŘ OVA 2026 – SSZT Ostrava</v>
      </c>
      <c r="F70" s="32"/>
      <c r="G70" s="32"/>
      <c r="H70" s="32"/>
      <c r="I70" s="40"/>
      <c r="J70" s="40"/>
      <c r="K70" s="40"/>
      <c r="L70" s="134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12" customHeight="1">
      <c r="A71" s="38"/>
      <c r="B71" s="39"/>
      <c r="C71" s="32" t="s">
        <v>91</v>
      </c>
      <c r="D71" s="40"/>
      <c r="E71" s="40"/>
      <c r="F71" s="40"/>
      <c r="G71" s="40"/>
      <c r="H71" s="40"/>
      <c r="I71" s="40"/>
      <c r="J71" s="40"/>
      <c r="K71" s="40"/>
      <c r="L71" s="134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16.5" customHeight="1">
      <c r="A72" s="38"/>
      <c r="B72" s="39"/>
      <c r="C72" s="40"/>
      <c r="D72" s="40"/>
      <c r="E72" s="69" t="str">
        <f>E9</f>
        <v>VON - -</v>
      </c>
      <c r="F72" s="40"/>
      <c r="G72" s="40"/>
      <c r="H72" s="40"/>
      <c r="I72" s="40"/>
      <c r="J72" s="40"/>
      <c r="K72" s="40"/>
      <c r="L72" s="134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6.96" customHeight="1">
      <c r="A73" s="38"/>
      <c r="B73" s="39"/>
      <c r="C73" s="40"/>
      <c r="D73" s="40"/>
      <c r="E73" s="40"/>
      <c r="F73" s="40"/>
      <c r="G73" s="40"/>
      <c r="H73" s="40"/>
      <c r="I73" s="40"/>
      <c r="J73" s="40"/>
      <c r="K73" s="40"/>
      <c r="L73" s="134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2" customHeight="1">
      <c r="A74" s="38"/>
      <c r="B74" s="39"/>
      <c r="C74" s="32" t="s">
        <v>22</v>
      </c>
      <c r="D74" s="40"/>
      <c r="E74" s="40"/>
      <c r="F74" s="27" t="str">
        <f>F12</f>
        <v>Oblastní ředitelství Ostrava</v>
      </c>
      <c r="G74" s="40"/>
      <c r="H74" s="40"/>
      <c r="I74" s="32" t="s">
        <v>24</v>
      </c>
      <c r="J74" s="72" t="str">
        <f>IF(J12="","",J12)</f>
        <v>15. 4. 2026</v>
      </c>
      <c r="K74" s="40"/>
      <c r="L74" s="13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6.96" customHeight="1">
      <c r="A75" s="38"/>
      <c r="B75" s="39"/>
      <c r="C75" s="40"/>
      <c r="D75" s="40"/>
      <c r="E75" s="40"/>
      <c r="F75" s="40"/>
      <c r="G75" s="40"/>
      <c r="H75" s="40"/>
      <c r="I75" s="40"/>
      <c r="J75" s="40"/>
      <c r="K75" s="40"/>
      <c r="L75" s="13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5.15" customHeight="1">
      <c r="A76" s="38"/>
      <c r="B76" s="39"/>
      <c r="C76" s="32" t="s">
        <v>26</v>
      </c>
      <c r="D76" s="40"/>
      <c r="E76" s="40"/>
      <c r="F76" s="27" t="str">
        <f>E15</f>
        <v>Správa železnic, státní organizace</v>
      </c>
      <c r="G76" s="40"/>
      <c r="H76" s="40"/>
      <c r="I76" s="32" t="s">
        <v>32</v>
      </c>
      <c r="J76" s="36" t="str">
        <f>E21</f>
        <v xml:space="preserve"> </v>
      </c>
      <c r="K76" s="40"/>
      <c r="L76" s="13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5.15" customHeight="1">
      <c r="A77" s="38"/>
      <c r="B77" s="39"/>
      <c r="C77" s="32" t="s">
        <v>30</v>
      </c>
      <c r="D77" s="40"/>
      <c r="E77" s="40"/>
      <c r="F77" s="27" t="str">
        <f>IF(E18="","",E18)</f>
        <v>Vyplň údaj</v>
      </c>
      <c r="G77" s="40"/>
      <c r="H77" s="40"/>
      <c r="I77" s="32" t="s">
        <v>35</v>
      </c>
      <c r="J77" s="36" t="str">
        <f>E24</f>
        <v>Jana Kotasková</v>
      </c>
      <c r="K77" s="40"/>
      <c r="L77" s="13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0.32" customHeight="1">
      <c r="A78" s="38"/>
      <c r="B78" s="39"/>
      <c r="C78" s="40"/>
      <c r="D78" s="40"/>
      <c r="E78" s="40"/>
      <c r="F78" s="40"/>
      <c r="G78" s="40"/>
      <c r="H78" s="40"/>
      <c r="I78" s="40"/>
      <c r="J78" s="40"/>
      <c r="K78" s="40"/>
      <c r="L78" s="13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10" customFormat="1" ht="29.28" customHeight="1">
      <c r="A79" s="171"/>
      <c r="B79" s="172"/>
      <c r="C79" s="173" t="s">
        <v>99</v>
      </c>
      <c r="D79" s="174" t="s">
        <v>58</v>
      </c>
      <c r="E79" s="174" t="s">
        <v>54</v>
      </c>
      <c r="F79" s="174" t="s">
        <v>55</v>
      </c>
      <c r="G79" s="174" t="s">
        <v>100</v>
      </c>
      <c r="H79" s="174" t="s">
        <v>101</v>
      </c>
      <c r="I79" s="174" t="s">
        <v>102</v>
      </c>
      <c r="J79" s="174" t="s">
        <v>95</v>
      </c>
      <c r="K79" s="175" t="s">
        <v>103</v>
      </c>
      <c r="L79" s="176"/>
      <c r="M79" s="92" t="s">
        <v>21</v>
      </c>
      <c r="N79" s="93" t="s">
        <v>43</v>
      </c>
      <c r="O79" s="93" t="s">
        <v>104</v>
      </c>
      <c r="P79" s="93" t="s">
        <v>105</v>
      </c>
      <c r="Q79" s="93" t="s">
        <v>106</v>
      </c>
      <c r="R79" s="93" t="s">
        <v>107</v>
      </c>
      <c r="S79" s="93" t="s">
        <v>108</v>
      </c>
      <c r="T79" s="94" t="s">
        <v>109</v>
      </c>
      <c r="U79" s="171"/>
      <c r="V79" s="171"/>
      <c r="W79" s="171"/>
      <c r="X79" s="171"/>
      <c r="Y79" s="171"/>
      <c r="Z79" s="171"/>
      <c r="AA79" s="171"/>
      <c r="AB79" s="171"/>
      <c r="AC79" s="171"/>
      <c r="AD79" s="171"/>
      <c r="AE79" s="171"/>
    </row>
    <row r="80" s="2" customFormat="1" ht="22.8" customHeight="1">
      <c r="A80" s="38"/>
      <c r="B80" s="39"/>
      <c r="C80" s="99" t="s">
        <v>110</v>
      </c>
      <c r="D80" s="40"/>
      <c r="E80" s="40"/>
      <c r="F80" s="40"/>
      <c r="G80" s="40"/>
      <c r="H80" s="40"/>
      <c r="I80" s="40"/>
      <c r="J80" s="177">
        <f>BK80</f>
        <v>0</v>
      </c>
      <c r="K80" s="40"/>
      <c r="L80" s="44"/>
      <c r="M80" s="95"/>
      <c r="N80" s="178"/>
      <c r="O80" s="96"/>
      <c r="P80" s="179">
        <f>P81</f>
        <v>0</v>
      </c>
      <c r="Q80" s="96"/>
      <c r="R80" s="179">
        <f>R81</f>
        <v>0</v>
      </c>
      <c r="S80" s="96"/>
      <c r="T80" s="180">
        <f>T81</f>
        <v>0</v>
      </c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T80" s="17" t="s">
        <v>72</v>
      </c>
      <c r="AU80" s="17" t="s">
        <v>96</v>
      </c>
      <c r="BK80" s="181">
        <f>BK81</f>
        <v>0</v>
      </c>
    </row>
    <row r="81" s="11" customFormat="1" ht="25.92" customHeight="1">
      <c r="A81" s="11"/>
      <c r="B81" s="182"/>
      <c r="C81" s="183"/>
      <c r="D81" s="184" t="s">
        <v>72</v>
      </c>
      <c r="E81" s="185" t="s">
        <v>781</v>
      </c>
      <c r="F81" s="185" t="s">
        <v>782</v>
      </c>
      <c r="G81" s="183"/>
      <c r="H81" s="183"/>
      <c r="I81" s="186"/>
      <c r="J81" s="187">
        <f>BK81</f>
        <v>0</v>
      </c>
      <c r="K81" s="183"/>
      <c r="L81" s="188"/>
      <c r="M81" s="189"/>
      <c r="N81" s="190"/>
      <c r="O81" s="190"/>
      <c r="P81" s="191">
        <f>SUM(P82:P84)</f>
        <v>0</v>
      </c>
      <c r="Q81" s="190"/>
      <c r="R81" s="191">
        <f>SUM(R82:R84)</f>
        <v>0</v>
      </c>
      <c r="S81" s="190"/>
      <c r="T81" s="192">
        <f>SUM(T82:T84)</f>
        <v>0</v>
      </c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R81" s="193" t="s">
        <v>138</v>
      </c>
      <c r="AT81" s="194" t="s">
        <v>72</v>
      </c>
      <c r="AU81" s="194" t="s">
        <v>73</v>
      </c>
      <c r="AY81" s="193" t="s">
        <v>114</v>
      </c>
      <c r="BK81" s="195">
        <f>SUM(BK82:BK84)</f>
        <v>0</v>
      </c>
    </row>
    <row r="82" s="2" customFormat="1" ht="16.5" customHeight="1">
      <c r="A82" s="38"/>
      <c r="B82" s="39"/>
      <c r="C82" s="196" t="s">
        <v>81</v>
      </c>
      <c r="D82" s="196" t="s">
        <v>115</v>
      </c>
      <c r="E82" s="197" t="s">
        <v>783</v>
      </c>
      <c r="F82" s="198" t="s">
        <v>784</v>
      </c>
      <c r="G82" s="199" t="s">
        <v>785</v>
      </c>
      <c r="H82" s="200">
        <v>2500</v>
      </c>
      <c r="I82" s="201"/>
      <c r="J82" s="202">
        <f>ROUND(I82*H82,2)</f>
        <v>0</v>
      </c>
      <c r="K82" s="198" t="s">
        <v>119</v>
      </c>
      <c r="L82" s="44"/>
      <c r="M82" s="203" t="s">
        <v>21</v>
      </c>
      <c r="N82" s="204" t="s">
        <v>44</v>
      </c>
      <c r="O82" s="84"/>
      <c r="P82" s="205">
        <f>O82*H82</f>
        <v>0</v>
      </c>
      <c r="Q82" s="205">
        <v>0</v>
      </c>
      <c r="R82" s="205">
        <f>Q82*H82</f>
        <v>0</v>
      </c>
      <c r="S82" s="205">
        <v>0</v>
      </c>
      <c r="T82" s="206">
        <f>S82*H82</f>
        <v>0</v>
      </c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R82" s="207" t="s">
        <v>786</v>
      </c>
      <c r="AT82" s="207" t="s">
        <v>115</v>
      </c>
      <c r="AU82" s="207" t="s">
        <v>81</v>
      </c>
      <c r="AY82" s="17" t="s">
        <v>114</v>
      </c>
      <c r="BE82" s="208">
        <f>IF(N82="základní",J82,0)</f>
        <v>0</v>
      </c>
      <c r="BF82" s="208">
        <f>IF(N82="snížená",J82,0)</f>
        <v>0</v>
      </c>
      <c r="BG82" s="208">
        <f>IF(N82="zákl. přenesená",J82,0)</f>
        <v>0</v>
      </c>
      <c r="BH82" s="208">
        <f>IF(N82="sníž. přenesená",J82,0)</f>
        <v>0</v>
      </c>
      <c r="BI82" s="208">
        <f>IF(N82="nulová",J82,0)</f>
        <v>0</v>
      </c>
      <c r="BJ82" s="17" t="s">
        <v>81</v>
      </c>
      <c r="BK82" s="208">
        <f>ROUND(I82*H82,2)</f>
        <v>0</v>
      </c>
      <c r="BL82" s="17" t="s">
        <v>786</v>
      </c>
      <c r="BM82" s="207" t="s">
        <v>787</v>
      </c>
    </row>
    <row r="83" s="12" customFormat="1">
      <c r="A83" s="12"/>
      <c r="B83" s="209"/>
      <c r="C83" s="210"/>
      <c r="D83" s="211" t="s">
        <v>121</v>
      </c>
      <c r="E83" s="212" t="s">
        <v>21</v>
      </c>
      <c r="F83" s="213" t="s">
        <v>788</v>
      </c>
      <c r="G83" s="210"/>
      <c r="H83" s="214">
        <v>2500</v>
      </c>
      <c r="I83" s="215"/>
      <c r="J83" s="210"/>
      <c r="K83" s="210"/>
      <c r="L83" s="216"/>
      <c r="M83" s="217"/>
      <c r="N83" s="218"/>
      <c r="O83" s="218"/>
      <c r="P83" s="218"/>
      <c r="Q83" s="218"/>
      <c r="R83" s="218"/>
      <c r="S83" s="218"/>
      <c r="T83" s="219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T83" s="220" t="s">
        <v>121</v>
      </c>
      <c r="AU83" s="220" t="s">
        <v>81</v>
      </c>
      <c r="AV83" s="12" t="s">
        <v>83</v>
      </c>
      <c r="AW83" s="12" t="s">
        <v>34</v>
      </c>
      <c r="AX83" s="12" t="s">
        <v>73</v>
      </c>
      <c r="AY83" s="220" t="s">
        <v>114</v>
      </c>
    </row>
    <row r="84" s="13" customFormat="1">
      <c r="A84" s="13"/>
      <c r="B84" s="221"/>
      <c r="C84" s="222"/>
      <c r="D84" s="211" t="s">
        <v>121</v>
      </c>
      <c r="E84" s="223" t="s">
        <v>21</v>
      </c>
      <c r="F84" s="224" t="s">
        <v>123</v>
      </c>
      <c r="G84" s="222"/>
      <c r="H84" s="225">
        <v>2500</v>
      </c>
      <c r="I84" s="226"/>
      <c r="J84" s="222"/>
      <c r="K84" s="222"/>
      <c r="L84" s="227"/>
      <c r="M84" s="249"/>
      <c r="N84" s="250"/>
      <c r="O84" s="250"/>
      <c r="P84" s="250"/>
      <c r="Q84" s="250"/>
      <c r="R84" s="250"/>
      <c r="S84" s="250"/>
      <c r="T84" s="251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T84" s="231" t="s">
        <v>121</v>
      </c>
      <c r="AU84" s="231" t="s">
        <v>81</v>
      </c>
      <c r="AV84" s="13" t="s">
        <v>113</v>
      </c>
      <c r="AW84" s="13" t="s">
        <v>34</v>
      </c>
      <c r="AX84" s="13" t="s">
        <v>81</v>
      </c>
      <c r="AY84" s="231" t="s">
        <v>114</v>
      </c>
    </row>
    <row r="85" s="2" customFormat="1" ht="6.96" customHeight="1">
      <c r="A85" s="38"/>
      <c r="B85" s="59"/>
      <c r="C85" s="60"/>
      <c r="D85" s="60"/>
      <c r="E85" s="60"/>
      <c r="F85" s="60"/>
      <c r="G85" s="60"/>
      <c r="H85" s="60"/>
      <c r="I85" s="60"/>
      <c r="J85" s="60"/>
      <c r="K85" s="60"/>
      <c r="L85" s="44"/>
      <c r="M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</sheetData>
  <sheetProtection sheet="1" autoFilter="0" formatColumns="0" formatRows="0" objects="1" scenarios="1" spinCount="100000" saltValue="Uoh0CFYJoeo24i4tR0Y/Q5dLtXHpvGJT35hknoJXGL1xVxP9cMsJTNB7dAo/4+aJPdsRXJjaCDnKWtRm7IMDsA==" hashValue="P4ahYxOzyIkjsSLClhF0GVMo80+kZu7L9mCzKfwwr/Jl0bCWO/Z0MitKHLu9EWzL+b+TY8cgPutLppWDYFMeUQ==" algorithmName="SHA-512" password="CC35"/>
  <autoFilter ref="C79:K84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 topLeftCell="A124"/>
  </sheetViews>
  <cols>
    <col min="1" max="1" width="8.332031" style="252" customWidth="1"/>
    <col min="2" max="2" width="1.667969" style="252" customWidth="1"/>
    <col min="3" max="4" width="5" style="252" customWidth="1"/>
    <col min="5" max="5" width="11.66016" style="252" customWidth="1"/>
    <col min="6" max="6" width="9.160156" style="252" customWidth="1"/>
    <col min="7" max="7" width="5" style="252" customWidth="1"/>
    <col min="8" max="8" width="77.83203" style="252" customWidth="1"/>
    <col min="9" max="10" width="20" style="252" customWidth="1"/>
    <col min="11" max="11" width="1.667969" style="252" customWidth="1"/>
  </cols>
  <sheetData>
    <row r="1" s="1" customFormat="1" ht="37.5" customHeight="1"/>
    <row r="2" s="1" customFormat="1" ht="7.5" customHeight="1">
      <c r="B2" s="253"/>
      <c r="C2" s="254"/>
      <c r="D2" s="254"/>
      <c r="E2" s="254"/>
      <c r="F2" s="254"/>
      <c r="G2" s="254"/>
      <c r="H2" s="254"/>
      <c r="I2" s="254"/>
      <c r="J2" s="254"/>
      <c r="K2" s="255"/>
    </row>
    <row r="3" s="14" customFormat="1" ht="45" customHeight="1">
      <c r="B3" s="256"/>
      <c r="C3" s="257" t="s">
        <v>789</v>
      </c>
      <c r="D3" s="257"/>
      <c r="E3" s="257"/>
      <c r="F3" s="257"/>
      <c r="G3" s="257"/>
      <c r="H3" s="257"/>
      <c r="I3" s="257"/>
      <c r="J3" s="257"/>
      <c r="K3" s="258"/>
    </row>
    <row r="4" s="1" customFormat="1" ht="25.5" customHeight="1">
      <c r="B4" s="259"/>
      <c r="C4" s="260" t="s">
        <v>790</v>
      </c>
      <c r="D4" s="260"/>
      <c r="E4" s="260"/>
      <c r="F4" s="260"/>
      <c r="G4" s="260"/>
      <c r="H4" s="260"/>
      <c r="I4" s="260"/>
      <c r="J4" s="260"/>
      <c r="K4" s="261"/>
    </row>
    <row r="5" s="1" customFormat="1" ht="5.25" customHeight="1">
      <c r="B5" s="259"/>
      <c r="C5" s="262"/>
      <c r="D5" s="262"/>
      <c r="E5" s="262"/>
      <c r="F5" s="262"/>
      <c r="G5" s="262"/>
      <c r="H5" s="262"/>
      <c r="I5" s="262"/>
      <c r="J5" s="262"/>
      <c r="K5" s="261"/>
    </row>
    <row r="6" s="1" customFormat="1" ht="15" customHeight="1">
      <c r="B6" s="259"/>
      <c r="C6" s="263" t="s">
        <v>791</v>
      </c>
      <c r="D6" s="263"/>
      <c r="E6" s="263"/>
      <c r="F6" s="263"/>
      <c r="G6" s="263"/>
      <c r="H6" s="263"/>
      <c r="I6" s="263"/>
      <c r="J6" s="263"/>
      <c r="K6" s="261"/>
    </row>
    <row r="7" s="1" customFormat="1" ht="15" customHeight="1">
      <c r="B7" s="264"/>
      <c r="C7" s="263" t="s">
        <v>792</v>
      </c>
      <c r="D7" s="263"/>
      <c r="E7" s="263"/>
      <c r="F7" s="263"/>
      <c r="G7" s="263"/>
      <c r="H7" s="263"/>
      <c r="I7" s="263"/>
      <c r="J7" s="263"/>
      <c r="K7" s="261"/>
    </row>
    <row r="8" s="1" customFormat="1" ht="12.75" customHeight="1">
      <c r="B8" s="264"/>
      <c r="C8" s="263"/>
      <c r="D8" s="263"/>
      <c r="E8" s="263"/>
      <c r="F8" s="263"/>
      <c r="G8" s="263"/>
      <c r="H8" s="263"/>
      <c r="I8" s="263"/>
      <c r="J8" s="263"/>
      <c r="K8" s="261"/>
    </row>
    <row r="9" s="1" customFormat="1" ht="15" customHeight="1">
      <c r="B9" s="264"/>
      <c r="C9" s="263" t="s">
        <v>793</v>
      </c>
      <c r="D9" s="263"/>
      <c r="E9" s="263"/>
      <c r="F9" s="263"/>
      <c r="G9" s="263"/>
      <c r="H9" s="263"/>
      <c r="I9" s="263"/>
      <c r="J9" s="263"/>
      <c r="K9" s="261"/>
    </row>
    <row r="10" s="1" customFormat="1" ht="15" customHeight="1">
      <c r="B10" s="264"/>
      <c r="C10" s="263"/>
      <c r="D10" s="263" t="s">
        <v>794</v>
      </c>
      <c r="E10" s="263"/>
      <c r="F10" s="263"/>
      <c r="G10" s="263"/>
      <c r="H10" s="263"/>
      <c r="I10" s="263"/>
      <c r="J10" s="263"/>
      <c r="K10" s="261"/>
    </row>
    <row r="11" s="1" customFormat="1" ht="15" customHeight="1">
      <c r="B11" s="264"/>
      <c r="C11" s="265"/>
      <c r="D11" s="263" t="s">
        <v>795</v>
      </c>
      <c r="E11" s="263"/>
      <c r="F11" s="263"/>
      <c r="G11" s="263"/>
      <c r="H11" s="263"/>
      <c r="I11" s="263"/>
      <c r="J11" s="263"/>
      <c r="K11" s="261"/>
    </row>
    <row r="12" s="1" customFormat="1" ht="15" customHeight="1">
      <c r="B12" s="264"/>
      <c r="C12" s="265"/>
      <c r="D12" s="263"/>
      <c r="E12" s="263"/>
      <c r="F12" s="263"/>
      <c r="G12" s="263"/>
      <c r="H12" s="263"/>
      <c r="I12" s="263"/>
      <c r="J12" s="263"/>
      <c r="K12" s="261"/>
    </row>
    <row r="13" s="1" customFormat="1" ht="15" customHeight="1">
      <c r="B13" s="264"/>
      <c r="C13" s="265"/>
      <c r="D13" s="266" t="s">
        <v>796</v>
      </c>
      <c r="E13" s="263"/>
      <c r="F13" s="263"/>
      <c r="G13" s="263"/>
      <c r="H13" s="263"/>
      <c r="I13" s="263"/>
      <c r="J13" s="263"/>
      <c r="K13" s="261"/>
    </row>
    <row r="14" s="1" customFormat="1" ht="12.75" customHeight="1">
      <c r="B14" s="264"/>
      <c r="C14" s="265"/>
      <c r="D14" s="265"/>
      <c r="E14" s="265"/>
      <c r="F14" s="265"/>
      <c r="G14" s="265"/>
      <c r="H14" s="265"/>
      <c r="I14" s="265"/>
      <c r="J14" s="265"/>
      <c r="K14" s="261"/>
    </row>
    <row r="15" s="1" customFormat="1" ht="15" customHeight="1">
      <c r="B15" s="264"/>
      <c r="C15" s="265"/>
      <c r="D15" s="263" t="s">
        <v>797</v>
      </c>
      <c r="E15" s="263"/>
      <c r="F15" s="263"/>
      <c r="G15" s="263"/>
      <c r="H15" s="263"/>
      <c r="I15" s="263"/>
      <c r="J15" s="263"/>
      <c r="K15" s="261"/>
    </row>
    <row r="16" s="1" customFormat="1" ht="15" customHeight="1">
      <c r="B16" s="264"/>
      <c r="C16" s="265"/>
      <c r="D16" s="263" t="s">
        <v>798</v>
      </c>
      <c r="E16" s="263"/>
      <c r="F16" s="263"/>
      <c r="G16" s="263"/>
      <c r="H16" s="263"/>
      <c r="I16" s="263"/>
      <c r="J16" s="263"/>
      <c r="K16" s="261"/>
    </row>
    <row r="17" s="1" customFormat="1" ht="15" customHeight="1">
      <c r="B17" s="264"/>
      <c r="C17" s="265"/>
      <c r="D17" s="263" t="s">
        <v>799</v>
      </c>
      <c r="E17" s="263"/>
      <c r="F17" s="263"/>
      <c r="G17" s="263"/>
      <c r="H17" s="263"/>
      <c r="I17" s="263"/>
      <c r="J17" s="263"/>
      <c r="K17" s="261"/>
    </row>
    <row r="18" s="1" customFormat="1" ht="15" customHeight="1">
      <c r="B18" s="264"/>
      <c r="C18" s="265"/>
      <c r="D18" s="265"/>
      <c r="E18" s="267" t="s">
        <v>800</v>
      </c>
      <c r="F18" s="263" t="s">
        <v>801</v>
      </c>
      <c r="G18" s="263"/>
      <c r="H18" s="263"/>
      <c r="I18" s="263"/>
      <c r="J18" s="263"/>
      <c r="K18" s="261"/>
    </row>
    <row r="19" s="1" customFormat="1" ht="15" customHeight="1">
      <c r="B19" s="264"/>
      <c r="C19" s="265"/>
      <c r="D19" s="265"/>
      <c r="E19" s="267" t="s">
        <v>802</v>
      </c>
      <c r="F19" s="263" t="s">
        <v>803</v>
      </c>
      <c r="G19" s="263"/>
      <c r="H19" s="263"/>
      <c r="I19" s="263"/>
      <c r="J19" s="263"/>
      <c r="K19" s="261"/>
    </row>
    <row r="20" s="1" customFormat="1" ht="15" customHeight="1">
      <c r="B20" s="264"/>
      <c r="C20" s="265"/>
      <c r="D20" s="265"/>
      <c r="E20" s="267" t="s">
        <v>80</v>
      </c>
      <c r="F20" s="263" t="s">
        <v>804</v>
      </c>
      <c r="G20" s="263"/>
      <c r="H20" s="263"/>
      <c r="I20" s="263"/>
      <c r="J20" s="263"/>
      <c r="K20" s="261"/>
    </row>
    <row r="21" s="1" customFormat="1" ht="15" customHeight="1">
      <c r="B21" s="264"/>
      <c r="C21" s="265"/>
      <c r="D21" s="265"/>
      <c r="E21" s="267" t="s">
        <v>87</v>
      </c>
      <c r="F21" s="263" t="s">
        <v>805</v>
      </c>
      <c r="G21" s="263"/>
      <c r="H21" s="263"/>
      <c r="I21" s="263"/>
      <c r="J21" s="263"/>
      <c r="K21" s="261"/>
    </row>
    <row r="22" s="1" customFormat="1" ht="15" customHeight="1">
      <c r="B22" s="264"/>
      <c r="C22" s="265"/>
      <c r="D22" s="265"/>
      <c r="E22" s="267" t="s">
        <v>111</v>
      </c>
      <c r="F22" s="263" t="s">
        <v>112</v>
      </c>
      <c r="G22" s="263"/>
      <c r="H22" s="263"/>
      <c r="I22" s="263"/>
      <c r="J22" s="263"/>
      <c r="K22" s="261"/>
    </row>
    <row r="23" s="1" customFormat="1" ht="15" customHeight="1">
      <c r="B23" s="264"/>
      <c r="C23" s="265"/>
      <c r="D23" s="265"/>
      <c r="E23" s="267" t="s">
        <v>806</v>
      </c>
      <c r="F23" s="263" t="s">
        <v>807</v>
      </c>
      <c r="G23" s="263"/>
      <c r="H23" s="263"/>
      <c r="I23" s="263"/>
      <c r="J23" s="263"/>
      <c r="K23" s="261"/>
    </row>
    <row r="24" s="1" customFormat="1" ht="12.75" customHeight="1">
      <c r="B24" s="264"/>
      <c r="C24" s="265"/>
      <c r="D24" s="265"/>
      <c r="E24" s="265"/>
      <c r="F24" s="265"/>
      <c r="G24" s="265"/>
      <c r="H24" s="265"/>
      <c r="I24" s="265"/>
      <c r="J24" s="265"/>
      <c r="K24" s="261"/>
    </row>
    <row r="25" s="1" customFormat="1" ht="15" customHeight="1">
      <c r="B25" s="264"/>
      <c r="C25" s="263" t="s">
        <v>808</v>
      </c>
      <c r="D25" s="263"/>
      <c r="E25" s="263"/>
      <c r="F25" s="263"/>
      <c r="G25" s="263"/>
      <c r="H25" s="263"/>
      <c r="I25" s="263"/>
      <c r="J25" s="263"/>
      <c r="K25" s="261"/>
    </row>
    <row r="26" s="1" customFormat="1" ht="15" customHeight="1">
      <c r="B26" s="264"/>
      <c r="C26" s="263" t="s">
        <v>809</v>
      </c>
      <c r="D26" s="263"/>
      <c r="E26" s="263"/>
      <c r="F26" s="263"/>
      <c r="G26" s="263"/>
      <c r="H26" s="263"/>
      <c r="I26" s="263"/>
      <c r="J26" s="263"/>
      <c r="K26" s="261"/>
    </row>
    <row r="27" s="1" customFormat="1" ht="15" customHeight="1">
      <c r="B27" s="264"/>
      <c r="C27" s="263"/>
      <c r="D27" s="263" t="s">
        <v>810</v>
      </c>
      <c r="E27" s="263"/>
      <c r="F27" s="263"/>
      <c r="G27" s="263"/>
      <c r="H27" s="263"/>
      <c r="I27" s="263"/>
      <c r="J27" s="263"/>
      <c r="K27" s="261"/>
    </row>
    <row r="28" s="1" customFormat="1" ht="15" customHeight="1">
      <c r="B28" s="264"/>
      <c r="C28" s="265"/>
      <c r="D28" s="263" t="s">
        <v>811</v>
      </c>
      <c r="E28" s="263"/>
      <c r="F28" s="263"/>
      <c r="G28" s="263"/>
      <c r="H28" s="263"/>
      <c r="I28" s="263"/>
      <c r="J28" s="263"/>
      <c r="K28" s="261"/>
    </row>
    <row r="29" s="1" customFormat="1" ht="12.75" customHeight="1">
      <c r="B29" s="264"/>
      <c r="C29" s="265"/>
      <c r="D29" s="265"/>
      <c r="E29" s="265"/>
      <c r="F29" s="265"/>
      <c r="G29" s="265"/>
      <c r="H29" s="265"/>
      <c r="I29" s="265"/>
      <c r="J29" s="265"/>
      <c r="K29" s="261"/>
    </row>
    <row r="30" s="1" customFormat="1" ht="15" customHeight="1">
      <c r="B30" s="264"/>
      <c r="C30" s="265"/>
      <c r="D30" s="263" t="s">
        <v>812</v>
      </c>
      <c r="E30" s="263"/>
      <c r="F30" s="263"/>
      <c r="G30" s="263"/>
      <c r="H30" s="263"/>
      <c r="I30" s="263"/>
      <c r="J30" s="263"/>
      <c r="K30" s="261"/>
    </row>
    <row r="31" s="1" customFormat="1" ht="15" customHeight="1">
      <c r="B31" s="264"/>
      <c r="C31" s="265"/>
      <c r="D31" s="263" t="s">
        <v>813</v>
      </c>
      <c r="E31" s="263"/>
      <c r="F31" s="263"/>
      <c r="G31" s="263"/>
      <c r="H31" s="263"/>
      <c r="I31" s="263"/>
      <c r="J31" s="263"/>
      <c r="K31" s="261"/>
    </row>
    <row r="32" s="1" customFormat="1" ht="12.75" customHeight="1">
      <c r="B32" s="264"/>
      <c r="C32" s="265"/>
      <c r="D32" s="265"/>
      <c r="E32" s="265"/>
      <c r="F32" s="265"/>
      <c r="G32" s="265"/>
      <c r="H32" s="265"/>
      <c r="I32" s="265"/>
      <c r="J32" s="265"/>
      <c r="K32" s="261"/>
    </row>
    <row r="33" s="1" customFormat="1" ht="15" customHeight="1">
      <c r="B33" s="264"/>
      <c r="C33" s="265"/>
      <c r="D33" s="263" t="s">
        <v>814</v>
      </c>
      <c r="E33" s="263"/>
      <c r="F33" s="263"/>
      <c r="G33" s="263"/>
      <c r="H33" s="263"/>
      <c r="I33" s="263"/>
      <c r="J33" s="263"/>
      <c r="K33" s="261"/>
    </row>
    <row r="34" s="1" customFormat="1" ht="15" customHeight="1">
      <c r="B34" s="264"/>
      <c r="C34" s="265"/>
      <c r="D34" s="263" t="s">
        <v>815</v>
      </c>
      <c r="E34" s="263"/>
      <c r="F34" s="263"/>
      <c r="G34" s="263"/>
      <c r="H34" s="263"/>
      <c r="I34" s="263"/>
      <c r="J34" s="263"/>
      <c r="K34" s="261"/>
    </row>
    <row r="35" s="1" customFormat="1" ht="15" customHeight="1">
      <c r="B35" s="264"/>
      <c r="C35" s="265"/>
      <c r="D35" s="263" t="s">
        <v>816</v>
      </c>
      <c r="E35" s="263"/>
      <c r="F35" s="263"/>
      <c r="G35" s="263"/>
      <c r="H35" s="263"/>
      <c r="I35" s="263"/>
      <c r="J35" s="263"/>
      <c r="K35" s="261"/>
    </row>
    <row r="36" s="1" customFormat="1" ht="15" customHeight="1">
      <c r="B36" s="264"/>
      <c r="C36" s="265"/>
      <c r="D36" s="263"/>
      <c r="E36" s="266" t="s">
        <v>99</v>
      </c>
      <c r="F36" s="263"/>
      <c r="G36" s="263" t="s">
        <v>817</v>
      </c>
      <c r="H36" s="263"/>
      <c r="I36" s="263"/>
      <c r="J36" s="263"/>
      <c r="K36" s="261"/>
    </row>
    <row r="37" s="1" customFormat="1" ht="30.75" customHeight="1">
      <c r="B37" s="264"/>
      <c r="C37" s="265"/>
      <c r="D37" s="263"/>
      <c r="E37" s="266" t="s">
        <v>818</v>
      </c>
      <c r="F37" s="263"/>
      <c r="G37" s="263" t="s">
        <v>819</v>
      </c>
      <c r="H37" s="263"/>
      <c r="I37" s="263"/>
      <c r="J37" s="263"/>
      <c r="K37" s="261"/>
    </row>
    <row r="38" s="1" customFormat="1" ht="15" customHeight="1">
      <c r="B38" s="264"/>
      <c r="C38" s="265"/>
      <c r="D38" s="263"/>
      <c r="E38" s="266" t="s">
        <v>54</v>
      </c>
      <c r="F38" s="263"/>
      <c r="G38" s="263" t="s">
        <v>820</v>
      </c>
      <c r="H38" s="263"/>
      <c r="I38" s="263"/>
      <c r="J38" s="263"/>
      <c r="K38" s="261"/>
    </row>
    <row r="39" s="1" customFormat="1" ht="15" customHeight="1">
      <c r="B39" s="264"/>
      <c r="C39" s="265"/>
      <c r="D39" s="263"/>
      <c r="E39" s="266" t="s">
        <v>55</v>
      </c>
      <c r="F39" s="263"/>
      <c r="G39" s="263" t="s">
        <v>821</v>
      </c>
      <c r="H39" s="263"/>
      <c r="I39" s="263"/>
      <c r="J39" s="263"/>
      <c r="K39" s="261"/>
    </row>
    <row r="40" s="1" customFormat="1" ht="15" customHeight="1">
      <c r="B40" s="264"/>
      <c r="C40" s="265"/>
      <c r="D40" s="263"/>
      <c r="E40" s="266" t="s">
        <v>100</v>
      </c>
      <c r="F40" s="263"/>
      <c r="G40" s="263" t="s">
        <v>822</v>
      </c>
      <c r="H40" s="263"/>
      <c r="I40" s="263"/>
      <c r="J40" s="263"/>
      <c r="K40" s="261"/>
    </row>
    <row r="41" s="1" customFormat="1" ht="15" customHeight="1">
      <c r="B41" s="264"/>
      <c r="C41" s="265"/>
      <c r="D41" s="263"/>
      <c r="E41" s="266" t="s">
        <v>101</v>
      </c>
      <c r="F41" s="263"/>
      <c r="G41" s="263" t="s">
        <v>823</v>
      </c>
      <c r="H41" s="263"/>
      <c r="I41" s="263"/>
      <c r="J41" s="263"/>
      <c r="K41" s="261"/>
    </row>
    <row r="42" s="1" customFormat="1" ht="15" customHeight="1">
      <c r="B42" s="264"/>
      <c r="C42" s="265"/>
      <c r="D42" s="263"/>
      <c r="E42" s="266" t="s">
        <v>824</v>
      </c>
      <c r="F42" s="263"/>
      <c r="G42" s="263" t="s">
        <v>825</v>
      </c>
      <c r="H42" s="263"/>
      <c r="I42" s="263"/>
      <c r="J42" s="263"/>
      <c r="K42" s="261"/>
    </row>
    <row r="43" s="1" customFormat="1" ht="15" customHeight="1">
      <c r="B43" s="264"/>
      <c r="C43" s="265"/>
      <c r="D43" s="263"/>
      <c r="E43" s="266"/>
      <c r="F43" s="263"/>
      <c r="G43" s="263" t="s">
        <v>826</v>
      </c>
      <c r="H43" s="263"/>
      <c r="I43" s="263"/>
      <c r="J43" s="263"/>
      <c r="K43" s="261"/>
    </row>
    <row r="44" s="1" customFormat="1" ht="15" customHeight="1">
      <c r="B44" s="264"/>
      <c r="C44" s="265"/>
      <c r="D44" s="263"/>
      <c r="E44" s="266" t="s">
        <v>827</v>
      </c>
      <c r="F44" s="263"/>
      <c r="G44" s="263" t="s">
        <v>828</v>
      </c>
      <c r="H44" s="263"/>
      <c r="I44" s="263"/>
      <c r="J44" s="263"/>
      <c r="K44" s="261"/>
    </row>
    <row r="45" s="1" customFormat="1" ht="15" customHeight="1">
      <c r="B45" s="264"/>
      <c r="C45" s="265"/>
      <c r="D45" s="263"/>
      <c r="E45" s="266" t="s">
        <v>103</v>
      </c>
      <c r="F45" s="263"/>
      <c r="G45" s="263" t="s">
        <v>829</v>
      </c>
      <c r="H45" s="263"/>
      <c r="I45" s="263"/>
      <c r="J45" s="263"/>
      <c r="K45" s="261"/>
    </row>
    <row r="46" s="1" customFormat="1" ht="12.75" customHeight="1">
      <c r="B46" s="264"/>
      <c r="C46" s="265"/>
      <c r="D46" s="263"/>
      <c r="E46" s="263"/>
      <c r="F46" s="263"/>
      <c r="G46" s="263"/>
      <c r="H46" s="263"/>
      <c r="I46" s="263"/>
      <c r="J46" s="263"/>
      <c r="K46" s="261"/>
    </row>
    <row r="47" s="1" customFormat="1" ht="15" customHeight="1">
      <c r="B47" s="264"/>
      <c r="C47" s="265"/>
      <c r="D47" s="263" t="s">
        <v>830</v>
      </c>
      <c r="E47" s="263"/>
      <c r="F47" s="263"/>
      <c r="G47" s="263"/>
      <c r="H47" s="263"/>
      <c r="I47" s="263"/>
      <c r="J47" s="263"/>
      <c r="K47" s="261"/>
    </row>
    <row r="48" s="1" customFormat="1" ht="15" customHeight="1">
      <c r="B48" s="264"/>
      <c r="C48" s="265"/>
      <c r="D48" s="265"/>
      <c r="E48" s="263" t="s">
        <v>831</v>
      </c>
      <c r="F48" s="263"/>
      <c r="G48" s="263"/>
      <c r="H48" s="263"/>
      <c r="I48" s="263"/>
      <c r="J48" s="263"/>
      <c r="K48" s="261"/>
    </row>
    <row r="49" s="1" customFormat="1" ht="15" customHeight="1">
      <c r="B49" s="264"/>
      <c r="C49" s="265"/>
      <c r="D49" s="265"/>
      <c r="E49" s="263" t="s">
        <v>832</v>
      </c>
      <c r="F49" s="263"/>
      <c r="G49" s="263"/>
      <c r="H49" s="263"/>
      <c r="I49" s="263"/>
      <c r="J49" s="263"/>
      <c r="K49" s="261"/>
    </row>
    <row r="50" s="1" customFormat="1" ht="15" customHeight="1">
      <c r="B50" s="264"/>
      <c r="C50" s="265"/>
      <c r="D50" s="265"/>
      <c r="E50" s="263" t="s">
        <v>833</v>
      </c>
      <c r="F50" s="263"/>
      <c r="G50" s="263"/>
      <c r="H50" s="263"/>
      <c r="I50" s="263"/>
      <c r="J50" s="263"/>
      <c r="K50" s="261"/>
    </row>
    <row r="51" s="1" customFormat="1" ht="15" customHeight="1">
      <c r="B51" s="264"/>
      <c r="C51" s="265"/>
      <c r="D51" s="263" t="s">
        <v>834</v>
      </c>
      <c r="E51" s="263"/>
      <c r="F51" s="263"/>
      <c r="G51" s="263"/>
      <c r="H51" s="263"/>
      <c r="I51" s="263"/>
      <c r="J51" s="263"/>
      <c r="K51" s="261"/>
    </row>
    <row r="52" s="1" customFormat="1" ht="25.5" customHeight="1">
      <c r="B52" s="259"/>
      <c r="C52" s="260" t="s">
        <v>835</v>
      </c>
      <c r="D52" s="260"/>
      <c r="E52" s="260"/>
      <c r="F52" s="260"/>
      <c r="G52" s="260"/>
      <c r="H52" s="260"/>
      <c r="I52" s="260"/>
      <c r="J52" s="260"/>
      <c r="K52" s="261"/>
    </row>
    <row r="53" s="1" customFormat="1" ht="5.25" customHeight="1">
      <c r="B53" s="259"/>
      <c r="C53" s="262"/>
      <c r="D53" s="262"/>
      <c r="E53" s="262"/>
      <c r="F53" s="262"/>
      <c r="G53" s="262"/>
      <c r="H53" s="262"/>
      <c r="I53" s="262"/>
      <c r="J53" s="262"/>
      <c r="K53" s="261"/>
    </row>
    <row r="54" s="1" customFormat="1" ht="15" customHeight="1">
      <c r="B54" s="259"/>
      <c r="C54" s="263" t="s">
        <v>836</v>
      </c>
      <c r="D54" s="263"/>
      <c r="E54" s="263"/>
      <c r="F54" s="263"/>
      <c r="G54" s="263"/>
      <c r="H54" s="263"/>
      <c r="I54" s="263"/>
      <c r="J54" s="263"/>
      <c r="K54" s="261"/>
    </row>
    <row r="55" s="1" customFormat="1" ht="15" customHeight="1">
      <c r="B55" s="259"/>
      <c r="C55" s="263" t="s">
        <v>837</v>
      </c>
      <c r="D55" s="263"/>
      <c r="E55" s="263"/>
      <c r="F55" s="263"/>
      <c r="G55" s="263"/>
      <c r="H55" s="263"/>
      <c r="I55" s="263"/>
      <c r="J55" s="263"/>
      <c r="K55" s="261"/>
    </row>
    <row r="56" s="1" customFormat="1" ht="12.75" customHeight="1">
      <c r="B56" s="259"/>
      <c r="C56" s="263"/>
      <c r="D56" s="263"/>
      <c r="E56" s="263"/>
      <c r="F56" s="263"/>
      <c r="G56" s="263"/>
      <c r="H56" s="263"/>
      <c r="I56" s="263"/>
      <c r="J56" s="263"/>
      <c r="K56" s="261"/>
    </row>
    <row r="57" s="1" customFormat="1" ht="15" customHeight="1">
      <c r="B57" s="259"/>
      <c r="C57" s="263" t="s">
        <v>838</v>
      </c>
      <c r="D57" s="263"/>
      <c r="E57" s="263"/>
      <c r="F57" s="263"/>
      <c r="G57" s="263"/>
      <c r="H57" s="263"/>
      <c r="I57" s="263"/>
      <c r="J57" s="263"/>
      <c r="K57" s="261"/>
    </row>
    <row r="58" s="1" customFormat="1" ht="15" customHeight="1">
      <c r="B58" s="259"/>
      <c r="C58" s="265"/>
      <c r="D58" s="263" t="s">
        <v>839</v>
      </c>
      <c r="E58" s="263"/>
      <c r="F58" s="263"/>
      <c r="G58" s="263"/>
      <c r="H58" s="263"/>
      <c r="I58" s="263"/>
      <c r="J58" s="263"/>
      <c r="K58" s="261"/>
    </row>
    <row r="59" s="1" customFormat="1" ht="15" customHeight="1">
      <c r="B59" s="259"/>
      <c r="C59" s="265"/>
      <c r="D59" s="263" t="s">
        <v>840</v>
      </c>
      <c r="E59" s="263"/>
      <c r="F59" s="263"/>
      <c r="G59" s="263"/>
      <c r="H59" s="263"/>
      <c r="I59" s="263"/>
      <c r="J59" s="263"/>
      <c r="K59" s="261"/>
    </row>
    <row r="60" s="1" customFormat="1" ht="15" customHeight="1">
      <c r="B60" s="259"/>
      <c r="C60" s="265"/>
      <c r="D60" s="263" t="s">
        <v>841</v>
      </c>
      <c r="E60" s="263"/>
      <c r="F60" s="263"/>
      <c r="G60" s="263"/>
      <c r="H60" s="263"/>
      <c r="I60" s="263"/>
      <c r="J60" s="263"/>
      <c r="K60" s="261"/>
    </row>
    <row r="61" s="1" customFormat="1" ht="15" customHeight="1">
      <c r="B61" s="259"/>
      <c r="C61" s="265"/>
      <c r="D61" s="263" t="s">
        <v>842</v>
      </c>
      <c r="E61" s="263"/>
      <c r="F61" s="263"/>
      <c r="G61" s="263"/>
      <c r="H61" s="263"/>
      <c r="I61" s="263"/>
      <c r="J61" s="263"/>
      <c r="K61" s="261"/>
    </row>
    <row r="62" s="1" customFormat="1" ht="15" customHeight="1">
      <c r="B62" s="259"/>
      <c r="C62" s="265"/>
      <c r="D62" s="268" t="s">
        <v>843</v>
      </c>
      <c r="E62" s="268"/>
      <c r="F62" s="268"/>
      <c r="G62" s="268"/>
      <c r="H62" s="268"/>
      <c r="I62" s="268"/>
      <c r="J62" s="268"/>
      <c r="K62" s="261"/>
    </row>
    <row r="63" s="1" customFormat="1" ht="15" customHeight="1">
      <c r="B63" s="259"/>
      <c r="C63" s="265"/>
      <c r="D63" s="263" t="s">
        <v>844</v>
      </c>
      <c r="E63" s="263"/>
      <c r="F63" s="263"/>
      <c r="G63" s="263"/>
      <c r="H63" s="263"/>
      <c r="I63" s="263"/>
      <c r="J63" s="263"/>
      <c r="K63" s="261"/>
    </row>
    <row r="64" s="1" customFormat="1" ht="12.75" customHeight="1">
      <c r="B64" s="259"/>
      <c r="C64" s="265"/>
      <c r="D64" s="265"/>
      <c r="E64" s="269"/>
      <c r="F64" s="265"/>
      <c r="G64" s="265"/>
      <c r="H64" s="265"/>
      <c r="I64" s="265"/>
      <c r="J64" s="265"/>
      <c r="K64" s="261"/>
    </row>
    <row r="65" s="1" customFormat="1" ht="15" customHeight="1">
      <c r="B65" s="259"/>
      <c r="C65" s="265"/>
      <c r="D65" s="263" t="s">
        <v>845</v>
      </c>
      <c r="E65" s="263"/>
      <c r="F65" s="263"/>
      <c r="G65" s="263"/>
      <c r="H65" s="263"/>
      <c r="I65" s="263"/>
      <c r="J65" s="263"/>
      <c r="K65" s="261"/>
    </row>
    <row r="66" s="1" customFormat="1" ht="15" customHeight="1">
      <c r="B66" s="259"/>
      <c r="C66" s="265"/>
      <c r="D66" s="268" t="s">
        <v>846</v>
      </c>
      <c r="E66" s="268"/>
      <c r="F66" s="268"/>
      <c r="G66" s="268"/>
      <c r="H66" s="268"/>
      <c r="I66" s="268"/>
      <c r="J66" s="268"/>
      <c r="K66" s="261"/>
    </row>
    <row r="67" s="1" customFormat="1" ht="15" customHeight="1">
      <c r="B67" s="259"/>
      <c r="C67" s="265"/>
      <c r="D67" s="263" t="s">
        <v>847</v>
      </c>
      <c r="E67" s="263"/>
      <c r="F67" s="263"/>
      <c r="G67" s="263"/>
      <c r="H67" s="263"/>
      <c r="I67" s="263"/>
      <c r="J67" s="263"/>
      <c r="K67" s="261"/>
    </row>
    <row r="68" s="1" customFormat="1" ht="15" customHeight="1">
      <c r="B68" s="259"/>
      <c r="C68" s="265"/>
      <c r="D68" s="263" t="s">
        <v>848</v>
      </c>
      <c r="E68" s="263"/>
      <c r="F68" s="263"/>
      <c r="G68" s="263"/>
      <c r="H68" s="263"/>
      <c r="I68" s="263"/>
      <c r="J68" s="263"/>
      <c r="K68" s="261"/>
    </row>
    <row r="69" s="1" customFormat="1" ht="15" customHeight="1">
      <c r="B69" s="259"/>
      <c r="C69" s="265"/>
      <c r="D69" s="263" t="s">
        <v>849</v>
      </c>
      <c r="E69" s="263"/>
      <c r="F69" s="263"/>
      <c r="G69" s="263"/>
      <c r="H69" s="263"/>
      <c r="I69" s="263"/>
      <c r="J69" s="263"/>
      <c r="K69" s="261"/>
    </row>
    <row r="70" s="1" customFormat="1" ht="15" customHeight="1">
      <c r="B70" s="259"/>
      <c r="C70" s="265"/>
      <c r="D70" s="263" t="s">
        <v>850</v>
      </c>
      <c r="E70" s="263"/>
      <c r="F70" s="263"/>
      <c r="G70" s="263"/>
      <c r="H70" s="263"/>
      <c r="I70" s="263"/>
      <c r="J70" s="263"/>
      <c r="K70" s="261"/>
    </row>
    <row r="71" s="1" customFormat="1" ht="12.75" customHeight="1">
      <c r="B71" s="270"/>
      <c r="C71" s="271"/>
      <c r="D71" s="271"/>
      <c r="E71" s="271"/>
      <c r="F71" s="271"/>
      <c r="G71" s="271"/>
      <c r="H71" s="271"/>
      <c r="I71" s="271"/>
      <c r="J71" s="271"/>
      <c r="K71" s="272"/>
    </row>
    <row r="72" s="1" customFormat="1" ht="18.75" customHeight="1">
      <c r="B72" s="273"/>
      <c r="C72" s="273"/>
      <c r="D72" s="273"/>
      <c r="E72" s="273"/>
      <c r="F72" s="273"/>
      <c r="G72" s="273"/>
      <c r="H72" s="273"/>
      <c r="I72" s="273"/>
      <c r="J72" s="273"/>
      <c r="K72" s="274"/>
    </row>
    <row r="73" s="1" customFormat="1" ht="18.75" customHeight="1">
      <c r="B73" s="274"/>
      <c r="C73" s="274"/>
      <c r="D73" s="274"/>
      <c r="E73" s="274"/>
      <c r="F73" s="274"/>
      <c r="G73" s="274"/>
      <c r="H73" s="274"/>
      <c r="I73" s="274"/>
      <c r="J73" s="274"/>
      <c r="K73" s="274"/>
    </row>
    <row r="74" s="1" customFormat="1" ht="7.5" customHeight="1">
      <c r="B74" s="275"/>
      <c r="C74" s="276"/>
      <c r="D74" s="276"/>
      <c r="E74" s="276"/>
      <c r="F74" s="276"/>
      <c r="G74" s="276"/>
      <c r="H74" s="276"/>
      <c r="I74" s="276"/>
      <c r="J74" s="276"/>
      <c r="K74" s="277"/>
    </row>
    <row r="75" s="1" customFormat="1" ht="45" customHeight="1">
      <c r="B75" s="278"/>
      <c r="C75" s="279" t="s">
        <v>851</v>
      </c>
      <c r="D75" s="279"/>
      <c r="E75" s="279"/>
      <c r="F75" s="279"/>
      <c r="G75" s="279"/>
      <c r="H75" s="279"/>
      <c r="I75" s="279"/>
      <c r="J75" s="279"/>
      <c r="K75" s="280"/>
    </row>
    <row r="76" s="1" customFormat="1" ht="17.25" customHeight="1">
      <c r="B76" s="278"/>
      <c r="C76" s="281" t="s">
        <v>852</v>
      </c>
      <c r="D76" s="281"/>
      <c r="E76" s="281"/>
      <c r="F76" s="281" t="s">
        <v>853</v>
      </c>
      <c r="G76" s="282"/>
      <c r="H76" s="281" t="s">
        <v>55</v>
      </c>
      <c r="I76" s="281" t="s">
        <v>58</v>
      </c>
      <c r="J76" s="281" t="s">
        <v>854</v>
      </c>
      <c r="K76" s="280"/>
    </row>
    <row r="77" s="1" customFormat="1" ht="17.25" customHeight="1">
      <c r="B77" s="278"/>
      <c r="C77" s="283" t="s">
        <v>855</v>
      </c>
      <c r="D77" s="283"/>
      <c r="E77" s="283"/>
      <c r="F77" s="284" t="s">
        <v>856</v>
      </c>
      <c r="G77" s="285"/>
      <c r="H77" s="283"/>
      <c r="I77" s="283"/>
      <c r="J77" s="283" t="s">
        <v>857</v>
      </c>
      <c r="K77" s="280"/>
    </row>
    <row r="78" s="1" customFormat="1" ht="5.25" customHeight="1">
      <c r="B78" s="278"/>
      <c r="C78" s="286"/>
      <c r="D78" s="286"/>
      <c r="E78" s="286"/>
      <c r="F78" s="286"/>
      <c r="G78" s="287"/>
      <c r="H78" s="286"/>
      <c r="I78" s="286"/>
      <c r="J78" s="286"/>
      <c r="K78" s="280"/>
    </row>
    <row r="79" s="1" customFormat="1" ht="15" customHeight="1">
      <c r="B79" s="278"/>
      <c r="C79" s="266" t="s">
        <v>54</v>
      </c>
      <c r="D79" s="288"/>
      <c r="E79" s="288"/>
      <c r="F79" s="289" t="s">
        <v>858</v>
      </c>
      <c r="G79" s="290"/>
      <c r="H79" s="266" t="s">
        <v>859</v>
      </c>
      <c r="I79" s="266" t="s">
        <v>860</v>
      </c>
      <c r="J79" s="266">
        <v>20</v>
      </c>
      <c r="K79" s="280"/>
    </row>
    <row r="80" s="1" customFormat="1" ht="15" customHeight="1">
      <c r="B80" s="278"/>
      <c r="C80" s="266" t="s">
        <v>861</v>
      </c>
      <c r="D80" s="266"/>
      <c r="E80" s="266"/>
      <c r="F80" s="289" t="s">
        <v>858</v>
      </c>
      <c r="G80" s="290"/>
      <c r="H80" s="266" t="s">
        <v>862</v>
      </c>
      <c r="I80" s="266" t="s">
        <v>860</v>
      </c>
      <c r="J80" s="266">
        <v>120</v>
      </c>
      <c r="K80" s="280"/>
    </row>
    <row r="81" s="1" customFormat="1" ht="15" customHeight="1">
      <c r="B81" s="291"/>
      <c r="C81" s="266" t="s">
        <v>863</v>
      </c>
      <c r="D81" s="266"/>
      <c r="E81" s="266"/>
      <c r="F81" s="289" t="s">
        <v>864</v>
      </c>
      <c r="G81" s="290"/>
      <c r="H81" s="266" t="s">
        <v>865</v>
      </c>
      <c r="I81" s="266" t="s">
        <v>860</v>
      </c>
      <c r="J81" s="266">
        <v>50</v>
      </c>
      <c r="K81" s="280"/>
    </row>
    <row r="82" s="1" customFormat="1" ht="15" customHeight="1">
      <c r="B82" s="291"/>
      <c r="C82" s="266" t="s">
        <v>866</v>
      </c>
      <c r="D82" s="266"/>
      <c r="E82" s="266"/>
      <c r="F82" s="289" t="s">
        <v>858</v>
      </c>
      <c r="G82" s="290"/>
      <c r="H82" s="266" t="s">
        <v>867</v>
      </c>
      <c r="I82" s="266" t="s">
        <v>868</v>
      </c>
      <c r="J82" s="266"/>
      <c r="K82" s="280"/>
    </row>
    <row r="83" s="1" customFormat="1" ht="15" customHeight="1">
      <c r="B83" s="291"/>
      <c r="C83" s="292" t="s">
        <v>869</v>
      </c>
      <c r="D83" s="292"/>
      <c r="E83" s="292"/>
      <c r="F83" s="293" t="s">
        <v>864</v>
      </c>
      <c r="G83" s="292"/>
      <c r="H83" s="292" t="s">
        <v>870</v>
      </c>
      <c r="I83" s="292" t="s">
        <v>860</v>
      </c>
      <c r="J83" s="292">
        <v>15</v>
      </c>
      <c r="K83" s="280"/>
    </row>
    <row r="84" s="1" customFormat="1" ht="15" customHeight="1">
      <c r="B84" s="291"/>
      <c r="C84" s="292" t="s">
        <v>871</v>
      </c>
      <c r="D84" s="292"/>
      <c r="E84" s="292"/>
      <c r="F84" s="293" t="s">
        <v>864</v>
      </c>
      <c r="G84" s="292"/>
      <c r="H84" s="292" t="s">
        <v>872</v>
      </c>
      <c r="I84" s="292" t="s">
        <v>860</v>
      </c>
      <c r="J84" s="292">
        <v>15</v>
      </c>
      <c r="K84" s="280"/>
    </row>
    <row r="85" s="1" customFormat="1" ht="15" customHeight="1">
      <c r="B85" s="291"/>
      <c r="C85" s="292" t="s">
        <v>873</v>
      </c>
      <c r="D85" s="292"/>
      <c r="E85" s="292"/>
      <c r="F85" s="293" t="s">
        <v>864</v>
      </c>
      <c r="G85" s="292"/>
      <c r="H85" s="292" t="s">
        <v>874</v>
      </c>
      <c r="I85" s="292" t="s">
        <v>860</v>
      </c>
      <c r="J85" s="292">
        <v>20</v>
      </c>
      <c r="K85" s="280"/>
    </row>
    <row r="86" s="1" customFormat="1" ht="15" customHeight="1">
      <c r="B86" s="291"/>
      <c r="C86" s="292" t="s">
        <v>875</v>
      </c>
      <c r="D86" s="292"/>
      <c r="E86" s="292"/>
      <c r="F86" s="293" t="s">
        <v>864</v>
      </c>
      <c r="G86" s="292"/>
      <c r="H86" s="292" t="s">
        <v>876</v>
      </c>
      <c r="I86" s="292" t="s">
        <v>860</v>
      </c>
      <c r="J86" s="292">
        <v>20</v>
      </c>
      <c r="K86" s="280"/>
    </row>
    <row r="87" s="1" customFormat="1" ht="15" customHeight="1">
      <c r="B87" s="291"/>
      <c r="C87" s="266" t="s">
        <v>877</v>
      </c>
      <c r="D87" s="266"/>
      <c r="E87" s="266"/>
      <c r="F87" s="289" t="s">
        <v>864</v>
      </c>
      <c r="G87" s="290"/>
      <c r="H87" s="266" t="s">
        <v>878</v>
      </c>
      <c r="I87" s="266" t="s">
        <v>860</v>
      </c>
      <c r="J87" s="266">
        <v>50</v>
      </c>
      <c r="K87" s="280"/>
    </row>
    <row r="88" s="1" customFormat="1" ht="15" customHeight="1">
      <c r="B88" s="291"/>
      <c r="C88" s="266" t="s">
        <v>879</v>
      </c>
      <c r="D88" s="266"/>
      <c r="E88" s="266"/>
      <c r="F88" s="289" t="s">
        <v>864</v>
      </c>
      <c r="G88" s="290"/>
      <c r="H88" s="266" t="s">
        <v>880</v>
      </c>
      <c r="I88" s="266" t="s">
        <v>860</v>
      </c>
      <c r="J88" s="266">
        <v>20</v>
      </c>
      <c r="K88" s="280"/>
    </row>
    <row r="89" s="1" customFormat="1" ht="15" customHeight="1">
      <c r="B89" s="291"/>
      <c r="C89" s="266" t="s">
        <v>881</v>
      </c>
      <c r="D89" s="266"/>
      <c r="E89" s="266"/>
      <c r="F89" s="289" t="s">
        <v>864</v>
      </c>
      <c r="G89" s="290"/>
      <c r="H89" s="266" t="s">
        <v>882</v>
      </c>
      <c r="I89" s="266" t="s">
        <v>860</v>
      </c>
      <c r="J89" s="266">
        <v>20</v>
      </c>
      <c r="K89" s="280"/>
    </row>
    <row r="90" s="1" customFormat="1" ht="15" customHeight="1">
      <c r="B90" s="291"/>
      <c r="C90" s="266" t="s">
        <v>883</v>
      </c>
      <c r="D90" s="266"/>
      <c r="E90" s="266"/>
      <c r="F90" s="289" t="s">
        <v>864</v>
      </c>
      <c r="G90" s="290"/>
      <c r="H90" s="266" t="s">
        <v>884</v>
      </c>
      <c r="I90" s="266" t="s">
        <v>860</v>
      </c>
      <c r="J90" s="266">
        <v>50</v>
      </c>
      <c r="K90" s="280"/>
    </row>
    <row r="91" s="1" customFormat="1" ht="15" customHeight="1">
      <c r="B91" s="291"/>
      <c r="C91" s="266" t="s">
        <v>885</v>
      </c>
      <c r="D91" s="266"/>
      <c r="E91" s="266"/>
      <c r="F91" s="289" t="s">
        <v>864</v>
      </c>
      <c r="G91" s="290"/>
      <c r="H91" s="266" t="s">
        <v>885</v>
      </c>
      <c r="I91" s="266" t="s">
        <v>860</v>
      </c>
      <c r="J91" s="266">
        <v>50</v>
      </c>
      <c r="K91" s="280"/>
    </row>
    <row r="92" s="1" customFormat="1" ht="15" customHeight="1">
      <c r="B92" s="291"/>
      <c r="C92" s="266" t="s">
        <v>886</v>
      </c>
      <c r="D92" s="266"/>
      <c r="E92" s="266"/>
      <c r="F92" s="289" t="s">
        <v>864</v>
      </c>
      <c r="G92" s="290"/>
      <c r="H92" s="266" t="s">
        <v>887</v>
      </c>
      <c r="I92" s="266" t="s">
        <v>860</v>
      </c>
      <c r="J92" s="266">
        <v>255</v>
      </c>
      <c r="K92" s="280"/>
    </row>
    <row r="93" s="1" customFormat="1" ht="15" customHeight="1">
      <c r="B93" s="291"/>
      <c r="C93" s="266" t="s">
        <v>888</v>
      </c>
      <c r="D93" s="266"/>
      <c r="E93" s="266"/>
      <c r="F93" s="289" t="s">
        <v>858</v>
      </c>
      <c r="G93" s="290"/>
      <c r="H93" s="266" t="s">
        <v>889</v>
      </c>
      <c r="I93" s="266" t="s">
        <v>890</v>
      </c>
      <c r="J93" s="266"/>
      <c r="K93" s="280"/>
    </row>
    <row r="94" s="1" customFormat="1" ht="15" customHeight="1">
      <c r="B94" s="291"/>
      <c r="C94" s="266" t="s">
        <v>891</v>
      </c>
      <c r="D94" s="266"/>
      <c r="E94" s="266"/>
      <c r="F94" s="289" t="s">
        <v>858</v>
      </c>
      <c r="G94" s="290"/>
      <c r="H94" s="266" t="s">
        <v>892</v>
      </c>
      <c r="I94" s="266" t="s">
        <v>893</v>
      </c>
      <c r="J94" s="266"/>
      <c r="K94" s="280"/>
    </row>
    <row r="95" s="1" customFormat="1" ht="15" customHeight="1">
      <c r="B95" s="291"/>
      <c r="C95" s="266" t="s">
        <v>894</v>
      </c>
      <c r="D95" s="266"/>
      <c r="E95" s="266"/>
      <c r="F95" s="289" t="s">
        <v>858</v>
      </c>
      <c r="G95" s="290"/>
      <c r="H95" s="266" t="s">
        <v>894</v>
      </c>
      <c r="I95" s="266" t="s">
        <v>893</v>
      </c>
      <c r="J95" s="266"/>
      <c r="K95" s="280"/>
    </row>
    <row r="96" s="1" customFormat="1" ht="15" customHeight="1">
      <c r="B96" s="291"/>
      <c r="C96" s="266" t="s">
        <v>39</v>
      </c>
      <c r="D96" s="266"/>
      <c r="E96" s="266"/>
      <c r="F96" s="289" t="s">
        <v>858</v>
      </c>
      <c r="G96" s="290"/>
      <c r="H96" s="266" t="s">
        <v>895</v>
      </c>
      <c r="I96" s="266" t="s">
        <v>893</v>
      </c>
      <c r="J96" s="266"/>
      <c r="K96" s="280"/>
    </row>
    <row r="97" s="1" customFormat="1" ht="15" customHeight="1">
      <c r="B97" s="291"/>
      <c r="C97" s="266" t="s">
        <v>49</v>
      </c>
      <c r="D97" s="266"/>
      <c r="E97" s="266"/>
      <c r="F97" s="289" t="s">
        <v>858</v>
      </c>
      <c r="G97" s="290"/>
      <c r="H97" s="266" t="s">
        <v>896</v>
      </c>
      <c r="I97" s="266" t="s">
        <v>893</v>
      </c>
      <c r="J97" s="266"/>
      <c r="K97" s="280"/>
    </row>
    <row r="98" s="1" customFormat="1" ht="15" customHeight="1">
      <c r="B98" s="294"/>
      <c r="C98" s="295"/>
      <c r="D98" s="295"/>
      <c r="E98" s="295"/>
      <c r="F98" s="295"/>
      <c r="G98" s="295"/>
      <c r="H98" s="295"/>
      <c r="I98" s="295"/>
      <c r="J98" s="295"/>
      <c r="K98" s="296"/>
    </row>
    <row r="99" s="1" customFormat="1" ht="18.75" customHeight="1">
      <c r="B99" s="297"/>
      <c r="C99" s="298"/>
      <c r="D99" s="298"/>
      <c r="E99" s="298"/>
      <c r="F99" s="298"/>
      <c r="G99" s="298"/>
      <c r="H99" s="298"/>
      <c r="I99" s="298"/>
      <c r="J99" s="298"/>
      <c r="K99" s="297"/>
    </row>
    <row r="100" s="1" customFormat="1" ht="18.75" customHeight="1">
      <c r="B100" s="274"/>
      <c r="C100" s="274"/>
      <c r="D100" s="274"/>
      <c r="E100" s="274"/>
      <c r="F100" s="274"/>
      <c r="G100" s="274"/>
      <c r="H100" s="274"/>
      <c r="I100" s="274"/>
      <c r="J100" s="274"/>
      <c r="K100" s="274"/>
    </row>
    <row r="101" s="1" customFormat="1" ht="7.5" customHeight="1">
      <c r="B101" s="275"/>
      <c r="C101" s="276"/>
      <c r="D101" s="276"/>
      <c r="E101" s="276"/>
      <c r="F101" s="276"/>
      <c r="G101" s="276"/>
      <c r="H101" s="276"/>
      <c r="I101" s="276"/>
      <c r="J101" s="276"/>
      <c r="K101" s="277"/>
    </row>
    <row r="102" s="1" customFormat="1" ht="45" customHeight="1">
      <c r="B102" s="278"/>
      <c r="C102" s="279" t="s">
        <v>897</v>
      </c>
      <c r="D102" s="279"/>
      <c r="E102" s="279"/>
      <c r="F102" s="279"/>
      <c r="G102" s="279"/>
      <c r="H102" s="279"/>
      <c r="I102" s="279"/>
      <c r="J102" s="279"/>
      <c r="K102" s="280"/>
    </row>
    <row r="103" s="1" customFormat="1" ht="17.25" customHeight="1">
      <c r="B103" s="278"/>
      <c r="C103" s="281" t="s">
        <v>852</v>
      </c>
      <c r="D103" s="281"/>
      <c r="E103" s="281"/>
      <c r="F103" s="281" t="s">
        <v>853</v>
      </c>
      <c r="G103" s="282"/>
      <c r="H103" s="281" t="s">
        <v>55</v>
      </c>
      <c r="I103" s="281" t="s">
        <v>58</v>
      </c>
      <c r="J103" s="281" t="s">
        <v>854</v>
      </c>
      <c r="K103" s="280"/>
    </row>
    <row r="104" s="1" customFormat="1" ht="17.25" customHeight="1">
      <c r="B104" s="278"/>
      <c r="C104" s="283" t="s">
        <v>855</v>
      </c>
      <c r="D104" s="283"/>
      <c r="E104" s="283"/>
      <c r="F104" s="284" t="s">
        <v>856</v>
      </c>
      <c r="G104" s="285"/>
      <c r="H104" s="283"/>
      <c r="I104" s="283"/>
      <c r="J104" s="283" t="s">
        <v>857</v>
      </c>
      <c r="K104" s="280"/>
    </row>
    <row r="105" s="1" customFormat="1" ht="5.25" customHeight="1">
      <c r="B105" s="278"/>
      <c r="C105" s="281"/>
      <c r="D105" s="281"/>
      <c r="E105" s="281"/>
      <c r="F105" s="281"/>
      <c r="G105" s="299"/>
      <c r="H105" s="281"/>
      <c r="I105" s="281"/>
      <c r="J105" s="281"/>
      <c r="K105" s="280"/>
    </row>
    <row r="106" s="1" customFormat="1" ht="15" customHeight="1">
      <c r="B106" s="278"/>
      <c r="C106" s="266" t="s">
        <v>54</v>
      </c>
      <c r="D106" s="288"/>
      <c r="E106" s="288"/>
      <c r="F106" s="289" t="s">
        <v>858</v>
      </c>
      <c r="G106" s="266"/>
      <c r="H106" s="266" t="s">
        <v>898</v>
      </c>
      <c r="I106" s="266" t="s">
        <v>860</v>
      </c>
      <c r="J106" s="266">
        <v>20</v>
      </c>
      <c r="K106" s="280"/>
    </row>
    <row r="107" s="1" customFormat="1" ht="15" customHeight="1">
      <c r="B107" s="278"/>
      <c r="C107" s="266" t="s">
        <v>861</v>
      </c>
      <c r="D107" s="266"/>
      <c r="E107" s="266"/>
      <c r="F107" s="289" t="s">
        <v>858</v>
      </c>
      <c r="G107" s="266"/>
      <c r="H107" s="266" t="s">
        <v>898</v>
      </c>
      <c r="I107" s="266" t="s">
        <v>860</v>
      </c>
      <c r="J107" s="266">
        <v>120</v>
      </c>
      <c r="K107" s="280"/>
    </row>
    <row r="108" s="1" customFormat="1" ht="15" customHeight="1">
      <c r="B108" s="291"/>
      <c r="C108" s="266" t="s">
        <v>863</v>
      </c>
      <c r="D108" s="266"/>
      <c r="E108" s="266"/>
      <c r="F108" s="289" t="s">
        <v>864</v>
      </c>
      <c r="G108" s="266"/>
      <c r="H108" s="266" t="s">
        <v>898</v>
      </c>
      <c r="I108" s="266" t="s">
        <v>860</v>
      </c>
      <c r="J108" s="266">
        <v>50</v>
      </c>
      <c r="K108" s="280"/>
    </row>
    <row r="109" s="1" customFormat="1" ht="15" customHeight="1">
      <c r="B109" s="291"/>
      <c r="C109" s="266" t="s">
        <v>866</v>
      </c>
      <c r="D109" s="266"/>
      <c r="E109" s="266"/>
      <c r="F109" s="289" t="s">
        <v>858</v>
      </c>
      <c r="G109" s="266"/>
      <c r="H109" s="266" t="s">
        <v>898</v>
      </c>
      <c r="I109" s="266" t="s">
        <v>868</v>
      </c>
      <c r="J109" s="266"/>
      <c r="K109" s="280"/>
    </row>
    <row r="110" s="1" customFormat="1" ht="15" customHeight="1">
      <c r="B110" s="291"/>
      <c r="C110" s="266" t="s">
        <v>877</v>
      </c>
      <c r="D110" s="266"/>
      <c r="E110" s="266"/>
      <c r="F110" s="289" t="s">
        <v>864</v>
      </c>
      <c r="G110" s="266"/>
      <c r="H110" s="266" t="s">
        <v>898</v>
      </c>
      <c r="I110" s="266" t="s">
        <v>860</v>
      </c>
      <c r="J110" s="266">
        <v>50</v>
      </c>
      <c r="K110" s="280"/>
    </row>
    <row r="111" s="1" customFormat="1" ht="15" customHeight="1">
      <c r="B111" s="291"/>
      <c r="C111" s="266" t="s">
        <v>885</v>
      </c>
      <c r="D111" s="266"/>
      <c r="E111" s="266"/>
      <c r="F111" s="289" t="s">
        <v>864</v>
      </c>
      <c r="G111" s="266"/>
      <c r="H111" s="266" t="s">
        <v>898</v>
      </c>
      <c r="I111" s="266" t="s">
        <v>860</v>
      </c>
      <c r="J111" s="266">
        <v>50</v>
      </c>
      <c r="K111" s="280"/>
    </row>
    <row r="112" s="1" customFormat="1" ht="15" customHeight="1">
      <c r="B112" s="291"/>
      <c r="C112" s="266" t="s">
        <v>883</v>
      </c>
      <c r="D112" s="266"/>
      <c r="E112" s="266"/>
      <c r="F112" s="289" t="s">
        <v>864</v>
      </c>
      <c r="G112" s="266"/>
      <c r="H112" s="266" t="s">
        <v>898</v>
      </c>
      <c r="I112" s="266" t="s">
        <v>860</v>
      </c>
      <c r="J112" s="266">
        <v>50</v>
      </c>
      <c r="K112" s="280"/>
    </row>
    <row r="113" s="1" customFormat="1" ht="15" customHeight="1">
      <c r="B113" s="291"/>
      <c r="C113" s="266" t="s">
        <v>54</v>
      </c>
      <c r="D113" s="266"/>
      <c r="E113" s="266"/>
      <c r="F113" s="289" t="s">
        <v>858</v>
      </c>
      <c r="G113" s="266"/>
      <c r="H113" s="266" t="s">
        <v>899</v>
      </c>
      <c r="I113" s="266" t="s">
        <v>860</v>
      </c>
      <c r="J113" s="266">
        <v>20</v>
      </c>
      <c r="K113" s="280"/>
    </row>
    <row r="114" s="1" customFormat="1" ht="15" customHeight="1">
      <c r="B114" s="291"/>
      <c r="C114" s="266" t="s">
        <v>900</v>
      </c>
      <c r="D114" s="266"/>
      <c r="E114" s="266"/>
      <c r="F114" s="289" t="s">
        <v>858</v>
      </c>
      <c r="G114" s="266"/>
      <c r="H114" s="266" t="s">
        <v>901</v>
      </c>
      <c r="I114" s="266" t="s">
        <v>860</v>
      </c>
      <c r="J114" s="266">
        <v>120</v>
      </c>
      <c r="K114" s="280"/>
    </row>
    <row r="115" s="1" customFormat="1" ht="15" customHeight="1">
      <c r="B115" s="291"/>
      <c r="C115" s="266" t="s">
        <v>39</v>
      </c>
      <c r="D115" s="266"/>
      <c r="E115" s="266"/>
      <c r="F115" s="289" t="s">
        <v>858</v>
      </c>
      <c r="G115" s="266"/>
      <c r="H115" s="266" t="s">
        <v>902</v>
      </c>
      <c r="I115" s="266" t="s">
        <v>893</v>
      </c>
      <c r="J115" s="266"/>
      <c r="K115" s="280"/>
    </row>
    <row r="116" s="1" customFormat="1" ht="15" customHeight="1">
      <c r="B116" s="291"/>
      <c r="C116" s="266" t="s">
        <v>49</v>
      </c>
      <c r="D116" s="266"/>
      <c r="E116" s="266"/>
      <c r="F116" s="289" t="s">
        <v>858</v>
      </c>
      <c r="G116" s="266"/>
      <c r="H116" s="266" t="s">
        <v>903</v>
      </c>
      <c r="I116" s="266" t="s">
        <v>893</v>
      </c>
      <c r="J116" s="266"/>
      <c r="K116" s="280"/>
    </row>
    <row r="117" s="1" customFormat="1" ht="15" customHeight="1">
      <c r="B117" s="291"/>
      <c r="C117" s="266" t="s">
        <v>58</v>
      </c>
      <c r="D117" s="266"/>
      <c r="E117" s="266"/>
      <c r="F117" s="289" t="s">
        <v>858</v>
      </c>
      <c r="G117" s="266"/>
      <c r="H117" s="266" t="s">
        <v>904</v>
      </c>
      <c r="I117" s="266" t="s">
        <v>905</v>
      </c>
      <c r="J117" s="266"/>
      <c r="K117" s="280"/>
    </row>
    <row r="118" s="1" customFormat="1" ht="15" customHeight="1">
      <c r="B118" s="294"/>
      <c r="C118" s="300"/>
      <c r="D118" s="300"/>
      <c r="E118" s="300"/>
      <c r="F118" s="300"/>
      <c r="G118" s="300"/>
      <c r="H118" s="300"/>
      <c r="I118" s="300"/>
      <c r="J118" s="300"/>
      <c r="K118" s="296"/>
    </row>
    <row r="119" s="1" customFormat="1" ht="18.75" customHeight="1">
      <c r="B119" s="301"/>
      <c r="C119" s="302"/>
      <c r="D119" s="302"/>
      <c r="E119" s="302"/>
      <c r="F119" s="303"/>
      <c r="G119" s="302"/>
      <c r="H119" s="302"/>
      <c r="I119" s="302"/>
      <c r="J119" s="302"/>
      <c r="K119" s="301"/>
    </row>
    <row r="120" s="1" customFormat="1" ht="18.75" customHeight="1">
      <c r="B120" s="274"/>
      <c r="C120" s="274"/>
      <c r="D120" s="274"/>
      <c r="E120" s="274"/>
      <c r="F120" s="274"/>
      <c r="G120" s="274"/>
      <c r="H120" s="274"/>
      <c r="I120" s="274"/>
      <c r="J120" s="274"/>
      <c r="K120" s="274"/>
    </row>
    <row r="121" s="1" customFormat="1" ht="7.5" customHeight="1">
      <c r="B121" s="304"/>
      <c r="C121" s="305"/>
      <c r="D121" s="305"/>
      <c r="E121" s="305"/>
      <c r="F121" s="305"/>
      <c r="G121" s="305"/>
      <c r="H121" s="305"/>
      <c r="I121" s="305"/>
      <c r="J121" s="305"/>
      <c r="K121" s="306"/>
    </row>
    <row r="122" s="1" customFormat="1" ht="45" customHeight="1">
      <c r="B122" s="307"/>
      <c r="C122" s="257" t="s">
        <v>906</v>
      </c>
      <c r="D122" s="257"/>
      <c r="E122" s="257"/>
      <c r="F122" s="257"/>
      <c r="G122" s="257"/>
      <c r="H122" s="257"/>
      <c r="I122" s="257"/>
      <c r="J122" s="257"/>
      <c r="K122" s="308"/>
    </row>
    <row r="123" s="1" customFormat="1" ht="17.25" customHeight="1">
      <c r="B123" s="309"/>
      <c r="C123" s="281" t="s">
        <v>852</v>
      </c>
      <c r="D123" s="281"/>
      <c r="E123" s="281"/>
      <c r="F123" s="281" t="s">
        <v>853</v>
      </c>
      <c r="G123" s="282"/>
      <c r="H123" s="281" t="s">
        <v>55</v>
      </c>
      <c r="I123" s="281" t="s">
        <v>58</v>
      </c>
      <c r="J123" s="281" t="s">
        <v>854</v>
      </c>
      <c r="K123" s="310"/>
    </row>
    <row r="124" s="1" customFormat="1" ht="17.25" customHeight="1">
      <c r="B124" s="309"/>
      <c r="C124" s="283" t="s">
        <v>855</v>
      </c>
      <c r="D124" s="283"/>
      <c r="E124" s="283"/>
      <c r="F124" s="284" t="s">
        <v>856</v>
      </c>
      <c r="G124" s="285"/>
      <c r="H124" s="283"/>
      <c r="I124" s="283"/>
      <c r="J124" s="283" t="s">
        <v>857</v>
      </c>
      <c r="K124" s="310"/>
    </row>
    <row r="125" s="1" customFormat="1" ht="5.25" customHeight="1">
      <c r="B125" s="311"/>
      <c r="C125" s="286"/>
      <c r="D125" s="286"/>
      <c r="E125" s="286"/>
      <c r="F125" s="286"/>
      <c r="G125" s="312"/>
      <c r="H125" s="286"/>
      <c r="I125" s="286"/>
      <c r="J125" s="286"/>
      <c r="K125" s="313"/>
    </row>
    <row r="126" s="1" customFormat="1" ht="15" customHeight="1">
      <c r="B126" s="311"/>
      <c r="C126" s="266" t="s">
        <v>861</v>
      </c>
      <c r="D126" s="288"/>
      <c r="E126" s="288"/>
      <c r="F126" s="289" t="s">
        <v>858</v>
      </c>
      <c r="G126" s="266"/>
      <c r="H126" s="266" t="s">
        <v>898</v>
      </c>
      <c r="I126" s="266" t="s">
        <v>860</v>
      </c>
      <c r="J126" s="266">
        <v>120</v>
      </c>
      <c r="K126" s="314"/>
    </row>
    <row r="127" s="1" customFormat="1" ht="15" customHeight="1">
      <c r="B127" s="311"/>
      <c r="C127" s="266" t="s">
        <v>907</v>
      </c>
      <c r="D127" s="266"/>
      <c r="E127" s="266"/>
      <c r="F127" s="289" t="s">
        <v>858</v>
      </c>
      <c r="G127" s="266"/>
      <c r="H127" s="266" t="s">
        <v>908</v>
      </c>
      <c r="I127" s="266" t="s">
        <v>860</v>
      </c>
      <c r="J127" s="266" t="s">
        <v>909</v>
      </c>
      <c r="K127" s="314"/>
    </row>
    <row r="128" s="1" customFormat="1" ht="15" customHeight="1">
      <c r="B128" s="311"/>
      <c r="C128" s="266" t="s">
        <v>806</v>
      </c>
      <c r="D128" s="266"/>
      <c r="E128" s="266"/>
      <c r="F128" s="289" t="s">
        <v>858</v>
      </c>
      <c r="G128" s="266"/>
      <c r="H128" s="266" t="s">
        <v>910</v>
      </c>
      <c r="I128" s="266" t="s">
        <v>860</v>
      </c>
      <c r="J128" s="266" t="s">
        <v>909</v>
      </c>
      <c r="K128" s="314"/>
    </row>
    <row r="129" s="1" customFormat="1" ht="15" customHeight="1">
      <c r="B129" s="311"/>
      <c r="C129" s="266" t="s">
        <v>869</v>
      </c>
      <c r="D129" s="266"/>
      <c r="E129" s="266"/>
      <c r="F129" s="289" t="s">
        <v>864</v>
      </c>
      <c r="G129" s="266"/>
      <c r="H129" s="266" t="s">
        <v>870</v>
      </c>
      <c r="I129" s="266" t="s">
        <v>860</v>
      </c>
      <c r="J129" s="266">
        <v>15</v>
      </c>
      <c r="K129" s="314"/>
    </row>
    <row r="130" s="1" customFormat="1" ht="15" customHeight="1">
      <c r="B130" s="311"/>
      <c r="C130" s="292" t="s">
        <v>871</v>
      </c>
      <c r="D130" s="292"/>
      <c r="E130" s="292"/>
      <c r="F130" s="293" t="s">
        <v>864</v>
      </c>
      <c r="G130" s="292"/>
      <c r="H130" s="292" t="s">
        <v>872</v>
      </c>
      <c r="I130" s="292" t="s">
        <v>860</v>
      </c>
      <c r="J130" s="292">
        <v>15</v>
      </c>
      <c r="K130" s="314"/>
    </row>
    <row r="131" s="1" customFormat="1" ht="15" customHeight="1">
      <c r="B131" s="311"/>
      <c r="C131" s="292" t="s">
        <v>873</v>
      </c>
      <c r="D131" s="292"/>
      <c r="E131" s="292"/>
      <c r="F131" s="293" t="s">
        <v>864</v>
      </c>
      <c r="G131" s="292"/>
      <c r="H131" s="292" t="s">
        <v>874</v>
      </c>
      <c r="I131" s="292" t="s">
        <v>860</v>
      </c>
      <c r="J131" s="292">
        <v>20</v>
      </c>
      <c r="K131" s="314"/>
    </row>
    <row r="132" s="1" customFormat="1" ht="15" customHeight="1">
      <c r="B132" s="311"/>
      <c r="C132" s="292" t="s">
        <v>875</v>
      </c>
      <c r="D132" s="292"/>
      <c r="E132" s="292"/>
      <c r="F132" s="293" t="s">
        <v>864</v>
      </c>
      <c r="G132" s="292"/>
      <c r="H132" s="292" t="s">
        <v>876</v>
      </c>
      <c r="I132" s="292" t="s">
        <v>860</v>
      </c>
      <c r="J132" s="292">
        <v>20</v>
      </c>
      <c r="K132" s="314"/>
    </row>
    <row r="133" s="1" customFormat="1" ht="15" customHeight="1">
      <c r="B133" s="311"/>
      <c r="C133" s="266" t="s">
        <v>863</v>
      </c>
      <c r="D133" s="266"/>
      <c r="E133" s="266"/>
      <c r="F133" s="289" t="s">
        <v>864</v>
      </c>
      <c r="G133" s="266"/>
      <c r="H133" s="266" t="s">
        <v>898</v>
      </c>
      <c r="I133" s="266" t="s">
        <v>860</v>
      </c>
      <c r="J133" s="266">
        <v>50</v>
      </c>
      <c r="K133" s="314"/>
    </row>
    <row r="134" s="1" customFormat="1" ht="15" customHeight="1">
      <c r="B134" s="311"/>
      <c r="C134" s="266" t="s">
        <v>877</v>
      </c>
      <c r="D134" s="266"/>
      <c r="E134" s="266"/>
      <c r="F134" s="289" t="s">
        <v>864</v>
      </c>
      <c r="G134" s="266"/>
      <c r="H134" s="266" t="s">
        <v>898</v>
      </c>
      <c r="I134" s="266" t="s">
        <v>860</v>
      </c>
      <c r="J134" s="266">
        <v>50</v>
      </c>
      <c r="K134" s="314"/>
    </row>
    <row r="135" s="1" customFormat="1" ht="15" customHeight="1">
      <c r="B135" s="311"/>
      <c r="C135" s="266" t="s">
        <v>883</v>
      </c>
      <c r="D135" s="266"/>
      <c r="E135" s="266"/>
      <c r="F135" s="289" t="s">
        <v>864</v>
      </c>
      <c r="G135" s="266"/>
      <c r="H135" s="266" t="s">
        <v>898</v>
      </c>
      <c r="I135" s="266" t="s">
        <v>860</v>
      </c>
      <c r="J135" s="266">
        <v>50</v>
      </c>
      <c r="K135" s="314"/>
    </row>
    <row r="136" s="1" customFormat="1" ht="15" customHeight="1">
      <c r="B136" s="311"/>
      <c r="C136" s="266" t="s">
        <v>885</v>
      </c>
      <c r="D136" s="266"/>
      <c r="E136" s="266"/>
      <c r="F136" s="289" t="s">
        <v>864</v>
      </c>
      <c r="G136" s="266"/>
      <c r="H136" s="266" t="s">
        <v>898</v>
      </c>
      <c r="I136" s="266" t="s">
        <v>860</v>
      </c>
      <c r="J136" s="266">
        <v>50</v>
      </c>
      <c r="K136" s="314"/>
    </row>
    <row r="137" s="1" customFormat="1" ht="15" customHeight="1">
      <c r="B137" s="311"/>
      <c r="C137" s="266" t="s">
        <v>886</v>
      </c>
      <c r="D137" s="266"/>
      <c r="E137" s="266"/>
      <c r="F137" s="289" t="s">
        <v>864</v>
      </c>
      <c r="G137" s="266"/>
      <c r="H137" s="266" t="s">
        <v>911</v>
      </c>
      <c r="I137" s="266" t="s">
        <v>860</v>
      </c>
      <c r="J137" s="266">
        <v>255</v>
      </c>
      <c r="K137" s="314"/>
    </row>
    <row r="138" s="1" customFormat="1" ht="15" customHeight="1">
      <c r="B138" s="311"/>
      <c r="C138" s="266" t="s">
        <v>888</v>
      </c>
      <c r="D138" s="266"/>
      <c r="E138" s="266"/>
      <c r="F138" s="289" t="s">
        <v>858</v>
      </c>
      <c r="G138" s="266"/>
      <c r="H138" s="266" t="s">
        <v>912</v>
      </c>
      <c r="I138" s="266" t="s">
        <v>890</v>
      </c>
      <c r="J138" s="266"/>
      <c r="K138" s="314"/>
    </row>
    <row r="139" s="1" customFormat="1" ht="15" customHeight="1">
      <c r="B139" s="311"/>
      <c r="C139" s="266" t="s">
        <v>891</v>
      </c>
      <c r="D139" s="266"/>
      <c r="E139" s="266"/>
      <c r="F139" s="289" t="s">
        <v>858</v>
      </c>
      <c r="G139" s="266"/>
      <c r="H139" s="266" t="s">
        <v>913</v>
      </c>
      <c r="I139" s="266" t="s">
        <v>893</v>
      </c>
      <c r="J139" s="266"/>
      <c r="K139" s="314"/>
    </row>
    <row r="140" s="1" customFormat="1" ht="15" customHeight="1">
      <c r="B140" s="311"/>
      <c r="C140" s="266" t="s">
        <v>894</v>
      </c>
      <c r="D140" s="266"/>
      <c r="E140" s="266"/>
      <c r="F140" s="289" t="s">
        <v>858</v>
      </c>
      <c r="G140" s="266"/>
      <c r="H140" s="266" t="s">
        <v>894</v>
      </c>
      <c r="I140" s="266" t="s">
        <v>893</v>
      </c>
      <c r="J140" s="266"/>
      <c r="K140" s="314"/>
    </row>
    <row r="141" s="1" customFormat="1" ht="15" customHeight="1">
      <c r="B141" s="311"/>
      <c r="C141" s="266" t="s">
        <v>39</v>
      </c>
      <c r="D141" s="266"/>
      <c r="E141" s="266"/>
      <c r="F141" s="289" t="s">
        <v>858</v>
      </c>
      <c r="G141" s="266"/>
      <c r="H141" s="266" t="s">
        <v>914</v>
      </c>
      <c r="I141" s="266" t="s">
        <v>893</v>
      </c>
      <c r="J141" s="266"/>
      <c r="K141" s="314"/>
    </row>
    <row r="142" s="1" customFormat="1" ht="15" customHeight="1">
      <c r="B142" s="311"/>
      <c r="C142" s="266" t="s">
        <v>915</v>
      </c>
      <c r="D142" s="266"/>
      <c r="E142" s="266"/>
      <c r="F142" s="289" t="s">
        <v>858</v>
      </c>
      <c r="G142" s="266"/>
      <c r="H142" s="266" t="s">
        <v>916</v>
      </c>
      <c r="I142" s="266" t="s">
        <v>893</v>
      </c>
      <c r="J142" s="266"/>
      <c r="K142" s="314"/>
    </row>
    <row r="143" s="1" customFormat="1" ht="15" customHeight="1">
      <c r="B143" s="315"/>
      <c r="C143" s="316"/>
      <c r="D143" s="316"/>
      <c r="E143" s="316"/>
      <c r="F143" s="316"/>
      <c r="G143" s="316"/>
      <c r="H143" s="316"/>
      <c r="I143" s="316"/>
      <c r="J143" s="316"/>
      <c r="K143" s="317"/>
    </row>
    <row r="144" s="1" customFormat="1" ht="18.75" customHeight="1">
      <c r="B144" s="302"/>
      <c r="C144" s="302"/>
      <c r="D144" s="302"/>
      <c r="E144" s="302"/>
      <c r="F144" s="303"/>
      <c r="G144" s="302"/>
      <c r="H144" s="302"/>
      <c r="I144" s="302"/>
      <c r="J144" s="302"/>
      <c r="K144" s="302"/>
    </row>
    <row r="145" s="1" customFormat="1" ht="18.75" customHeight="1">
      <c r="B145" s="274"/>
      <c r="C145" s="274"/>
      <c r="D145" s="274"/>
      <c r="E145" s="274"/>
      <c r="F145" s="274"/>
      <c r="G145" s="274"/>
      <c r="H145" s="274"/>
      <c r="I145" s="274"/>
      <c r="J145" s="274"/>
      <c r="K145" s="274"/>
    </row>
    <row r="146" s="1" customFormat="1" ht="7.5" customHeight="1">
      <c r="B146" s="275"/>
      <c r="C146" s="276"/>
      <c r="D146" s="276"/>
      <c r="E146" s="276"/>
      <c r="F146" s="276"/>
      <c r="G146" s="276"/>
      <c r="H146" s="276"/>
      <c r="I146" s="276"/>
      <c r="J146" s="276"/>
      <c r="K146" s="277"/>
    </row>
    <row r="147" s="1" customFormat="1" ht="45" customHeight="1">
      <c r="B147" s="278"/>
      <c r="C147" s="279" t="s">
        <v>917</v>
      </c>
      <c r="D147" s="279"/>
      <c r="E147" s="279"/>
      <c r="F147" s="279"/>
      <c r="G147" s="279"/>
      <c r="H147" s="279"/>
      <c r="I147" s="279"/>
      <c r="J147" s="279"/>
      <c r="K147" s="280"/>
    </row>
    <row r="148" s="1" customFormat="1" ht="17.25" customHeight="1">
      <c r="B148" s="278"/>
      <c r="C148" s="281" t="s">
        <v>852</v>
      </c>
      <c r="D148" s="281"/>
      <c r="E148" s="281"/>
      <c r="F148" s="281" t="s">
        <v>853</v>
      </c>
      <c r="G148" s="282"/>
      <c r="H148" s="281" t="s">
        <v>55</v>
      </c>
      <c r="I148" s="281" t="s">
        <v>58</v>
      </c>
      <c r="J148" s="281" t="s">
        <v>854</v>
      </c>
      <c r="K148" s="280"/>
    </row>
    <row r="149" s="1" customFormat="1" ht="17.25" customHeight="1">
      <c r="B149" s="278"/>
      <c r="C149" s="283" t="s">
        <v>855</v>
      </c>
      <c r="D149" s="283"/>
      <c r="E149" s="283"/>
      <c r="F149" s="284" t="s">
        <v>856</v>
      </c>
      <c r="G149" s="285"/>
      <c r="H149" s="283"/>
      <c r="I149" s="283"/>
      <c r="J149" s="283" t="s">
        <v>857</v>
      </c>
      <c r="K149" s="280"/>
    </row>
    <row r="150" s="1" customFormat="1" ht="5.25" customHeight="1">
      <c r="B150" s="291"/>
      <c r="C150" s="286"/>
      <c r="D150" s="286"/>
      <c r="E150" s="286"/>
      <c r="F150" s="286"/>
      <c r="G150" s="287"/>
      <c r="H150" s="286"/>
      <c r="I150" s="286"/>
      <c r="J150" s="286"/>
      <c r="K150" s="314"/>
    </row>
    <row r="151" s="1" customFormat="1" ht="15" customHeight="1">
      <c r="B151" s="291"/>
      <c r="C151" s="318" t="s">
        <v>861</v>
      </c>
      <c r="D151" s="266"/>
      <c r="E151" s="266"/>
      <c r="F151" s="319" t="s">
        <v>858</v>
      </c>
      <c r="G151" s="266"/>
      <c r="H151" s="318" t="s">
        <v>898</v>
      </c>
      <c r="I151" s="318" t="s">
        <v>860</v>
      </c>
      <c r="J151" s="318">
        <v>120</v>
      </c>
      <c r="K151" s="314"/>
    </row>
    <row r="152" s="1" customFormat="1" ht="15" customHeight="1">
      <c r="B152" s="291"/>
      <c r="C152" s="318" t="s">
        <v>907</v>
      </c>
      <c r="D152" s="266"/>
      <c r="E152" s="266"/>
      <c r="F152" s="319" t="s">
        <v>858</v>
      </c>
      <c r="G152" s="266"/>
      <c r="H152" s="318" t="s">
        <v>918</v>
      </c>
      <c r="I152" s="318" t="s">
        <v>860</v>
      </c>
      <c r="J152" s="318" t="s">
        <v>909</v>
      </c>
      <c r="K152" s="314"/>
    </row>
    <row r="153" s="1" customFormat="1" ht="15" customHeight="1">
      <c r="B153" s="291"/>
      <c r="C153" s="318" t="s">
        <v>806</v>
      </c>
      <c r="D153" s="266"/>
      <c r="E153" s="266"/>
      <c r="F153" s="319" t="s">
        <v>858</v>
      </c>
      <c r="G153" s="266"/>
      <c r="H153" s="318" t="s">
        <v>919</v>
      </c>
      <c r="I153" s="318" t="s">
        <v>860</v>
      </c>
      <c r="J153" s="318" t="s">
        <v>909</v>
      </c>
      <c r="K153" s="314"/>
    </row>
    <row r="154" s="1" customFormat="1" ht="15" customHeight="1">
      <c r="B154" s="291"/>
      <c r="C154" s="318" t="s">
        <v>863</v>
      </c>
      <c r="D154" s="266"/>
      <c r="E154" s="266"/>
      <c r="F154" s="319" t="s">
        <v>864</v>
      </c>
      <c r="G154" s="266"/>
      <c r="H154" s="318" t="s">
        <v>898</v>
      </c>
      <c r="I154" s="318" t="s">
        <v>860</v>
      </c>
      <c r="J154" s="318">
        <v>50</v>
      </c>
      <c r="K154" s="314"/>
    </row>
    <row r="155" s="1" customFormat="1" ht="15" customHeight="1">
      <c r="B155" s="291"/>
      <c r="C155" s="318" t="s">
        <v>866</v>
      </c>
      <c r="D155" s="266"/>
      <c r="E155" s="266"/>
      <c r="F155" s="319" t="s">
        <v>858</v>
      </c>
      <c r="G155" s="266"/>
      <c r="H155" s="318" t="s">
        <v>898</v>
      </c>
      <c r="I155" s="318" t="s">
        <v>868</v>
      </c>
      <c r="J155" s="318"/>
      <c r="K155" s="314"/>
    </row>
    <row r="156" s="1" customFormat="1" ht="15" customHeight="1">
      <c r="B156" s="291"/>
      <c r="C156" s="318" t="s">
        <v>877</v>
      </c>
      <c r="D156" s="266"/>
      <c r="E156" s="266"/>
      <c r="F156" s="319" t="s">
        <v>864</v>
      </c>
      <c r="G156" s="266"/>
      <c r="H156" s="318" t="s">
        <v>898</v>
      </c>
      <c r="I156" s="318" t="s">
        <v>860</v>
      </c>
      <c r="J156" s="318">
        <v>50</v>
      </c>
      <c r="K156" s="314"/>
    </row>
    <row r="157" s="1" customFormat="1" ht="15" customHeight="1">
      <c r="B157" s="291"/>
      <c r="C157" s="318" t="s">
        <v>885</v>
      </c>
      <c r="D157" s="266"/>
      <c r="E157" s="266"/>
      <c r="F157" s="319" t="s">
        <v>864</v>
      </c>
      <c r="G157" s="266"/>
      <c r="H157" s="318" t="s">
        <v>898</v>
      </c>
      <c r="I157" s="318" t="s">
        <v>860</v>
      </c>
      <c r="J157" s="318">
        <v>50</v>
      </c>
      <c r="K157" s="314"/>
    </row>
    <row r="158" s="1" customFormat="1" ht="15" customHeight="1">
      <c r="B158" s="291"/>
      <c r="C158" s="318" t="s">
        <v>883</v>
      </c>
      <c r="D158" s="266"/>
      <c r="E158" s="266"/>
      <c r="F158" s="319" t="s">
        <v>864</v>
      </c>
      <c r="G158" s="266"/>
      <c r="H158" s="318" t="s">
        <v>898</v>
      </c>
      <c r="I158" s="318" t="s">
        <v>860</v>
      </c>
      <c r="J158" s="318">
        <v>50</v>
      </c>
      <c r="K158" s="314"/>
    </row>
    <row r="159" s="1" customFormat="1" ht="15" customHeight="1">
      <c r="B159" s="291"/>
      <c r="C159" s="318" t="s">
        <v>94</v>
      </c>
      <c r="D159" s="266"/>
      <c r="E159" s="266"/>
      <c r="F159" s="319" t="s">
        <v>858</v>
      </c>
      <c r="G159" s="266"/>
      <c r="H159" s="318" t="s">
        <v>920</v>
      </c>
      <c r="I159" s="318" t="s">
        <v>860</v>
      </c>
      <c r="J159" s="318" t="s">
        <v>921</v>
      </c>
      <c r="K159" s="314"/>
    </row>
    <row r="160" s="1" customFormat="1" ht="15" customHeight="1">
      <c r="B160" s="291"/>
      <c r="C160" s="318" t="s">
        <v>922</v>
      </c>
      <c r="D160" s="266"/>
      <c r="E160" s="266"/>
      <c r="F160" s="319" t="s">
        <v>858</v>
      </c>
      <c r="G160" s="266"/>
      <c r="H160" s="318" t="s">
        <v>923</v>
      </c>
      <c r="I160" s="318" t="s">
        <v>893</v>
      </c>
      <c r="J160" s="318"/>
      <c r="K160" s="314"/>
    </row>
    <row r="161" s="1" customFormat="1" ht="15" customHeight="1">
      <c r="B161" s="320"/>
      <c r="C161" s="321"/>
      <c r="D161" s="321"/>
      <c r="E161" s="321"/>
      <c r="F161" s="321"/>
      <c r="G161" s="321"/>
      <c r="H161" s="321"/>
      <c r="I161" s="321"/>
      <c r="J161" s="321"/>
      <c r="K161" s="322"/>
    </row>
    <row r="162" s="1" customFormat="1" ht="18.75" customHeight="1">
      <c r="B162" s="302"/>
      <c r="C162" s="312"/>
      <c r="D162" s="312"/>
      <c r="E162" s="312"/>
      <c r="F162" s="323"/>
      <c r="G162" s="312"/>
      <c r="H162" s="312"/>
      <c r="I162" s="312"/>
      <c r="J162" s="312"/>
      <c r="K162" s="302"/>
    </row>
    <row r="163" s="1" customFormat="1" ht="18.75" customHeight="1">
      <c r="B163" s="302"/>
      <c r="C163" s="312"/>
      <c r="D163" s="312"/>
      <c r="E163" s="312"/>
      <c r="F163" s="323"/>
      <c r="G163" s="312"/>
      <c r="H163" s="312"/>
      <c r="I163" s="312"/>
      <c r="J163" s="312"/>
      <c r="K163" s="302"/>
    </row>
    <row r="164" s="1" customFormat="1" ht="18.75" customHeight="1">
      <c r="B164" s="302"/>
      <c r="C164" s="312"/>
      <c r="D164" s="312"/>
      <c r="E164" s="312"/>
      <c r="F164" s="323"/>
      <c r="G164" s="312"/>
      <c r="H164" s="312"/>
      <c r="I164" s="312"/>
      <c r="J164" s="312"/>
      <c r="K164" s="302"/>
    </row>
    <row r="165" s="1" customFormat="1" ht="18.75" customHeight="1">
      <c r="B165" s="302"/>
      <c r="C165" s="312"/>
      <c r="D165" s="312"/>
      <c r="E165" s="312"/>
      <c r="F165" s="323"/>
      <c r="G165" s="312"/>
      <c r="H165" s="312"/>
      <c r="I165" s="312"/>
      <c r="J165" s="312"/>
      <c r="K165" s="302"/>
    </row>
    <row r="166" s="1" customFormat="1" ht="18.75" customHeight="1">
      <c r="B166" s="302"/>
      <c r="C166" s="312"/>
      <c r="D166" s="312"/>
      <c r="E166" s="312"/>
      <c r="F166" s="323"/>
      <c r="G166" s="312"/>
      <c r="H166" s="312"/>
      <c r="I166" s="312"/>
      <c r="J166" s="312"/>
      <c r="K166" s="302"/>
    </row>
    <row r="167" s="1" customFormat="1" ht="18.75" customHeight="1">
      <c r="B167" s="302"/>
      <c r="C167" s="312"/>
      <c r="D167" s="312"/>
      <c r="E167" s="312"/>
      <c r="F167" s="323"/>
      <c r="G167" s="312"/>
      <c r="H167" s="312"/>
      <c r="I167" s="312"/>
      <c r="J167" s="312"/>
      <c r="K167" s="302"/>
    </row>
    <row r="168" s="1" customFormat="1" ht="18.75" customHeight="1">
      <c r="B168" s="302"/>
      <c r="C168" s="312"/>
      <c r="D168" s="312"/>
      <c r="E168" s="312"/>
      <c r="F168" s="323"/>
      <c r="G168" s="312"/>
      <c r="H168" s="312"/>
      <c r="I168" s="312"/>
      <c r="J168" s="312"/>
      <c r="K168" s="302"/>
    </row>
    <row r="169" s="1" customFormat="1" ht="18.75" customHeight="1">
      <c r="B169" s="274"/>
      <c r="C169" s="274"/>
      <c r="D169" s="274"/>
      <c r="E169" s="274"/>
      <c r="F169" s="274"/>
      <c r="G169" s="274"/>
      <c r="H169" s="274"/>
      <c r="I169" s="274"/>
      <c r="J169" s="274"/>
      <c r="K169" s="274"/>
    </row>
    <row r="170" s="1" customFormat="1" ht="7.5" customHeight="1">
      <c r="B170" s="253"/>
      <c r="C170" s="254"/>
      <c r="D170" s="254"/>
      <c r="E170" s="254"/>
      <c r="F170" s="254"/>
      <c r="G170" s="254"/>
      <c r="H170" s="254"/>
      <c r="I170" s="254"/>
      <c r="J170" s="254"/>
      <c r="K170" s="255"/>
    </row>
    <row r="171" s="1" customFormat="1" ht="45" customHeight="1">
      <c r="B171" s="256"/>
      <c r="C171" s="257" t="s">
        <v>924</v>
      </c>
      <c r="D171" s="257"/>
      <c r="E171" s="257"/>
      <c r="F171" s="257"/>
      <c r="G171" s="257"/>
      <c r="H171" s="257"/>
      <c r="I171" s="257"/>
      <c r="J171" s="257"/>
      <c r="K171" s="258"/>
    </row>
    <row r="172" s="1" customFormat="1" ht="17.25" customHeight="1">
      <c r="B172" s="256"/>
      <c r="C172" s="281" t="s">
        <v>852</v>
      </c>
      <c r="D172" s="281"/>
      <c r="E172" s="281"/>
      <c r="F172" s="281" t="s">
        <v>853</v>
      </c>
      <c r="G172" s="324"/>
      <c r="H172" s="325" t="s">
        <v>55</v>
      </c>
      <c r="I172" s="325" t="s">
        <v>58</v>
      </c>
      <c r="J172" s="281" t="s">
        <v>854</v>
      </c>
      <c r="K172" s="258"/>
    </row>
    <row r="173" s="1" customFormat="1" ht="17.25" customHeight="1">
      <c r="B173" s="259"/>
      <c r="C173" s="283" t="s">
        <v>855</v>
      </c>
      <c r="D173" s="283"/>
      <c r="E173" s="283"/>
      <c r="F173" s="284" t="s">
        <v>856</v>
      </c>
      <c r="G173" s="326"/>
      <c r="H173" s="327"/>
      <c r="I173" s="327"/>
      <c r="J173" s="283" t="s">
        <v>857</v>
      </c>
      <c r="K173" s="261"/>
    </row>
    <row r="174" s="1" customFormat="1" ht="5.25" customHeight="1">
      <c r="B174" s="291"/>
      <c r="C174" s="286"/>
      <c r="D174" s="286"/>
      <c r="E174" s="286"/>
      <c r="F174" s="286"/>
      <c r="G174" s="287"/>
      <c r="H174" s="286"/>
      <c r="I174" s="286"/>
      <c r="J174" s="286"/>
      <c r="K174" s="314"/>
    </row>
    <row r="175" s="1" customFormat="1" ht="15" customHeight="1">
      <c r="B175" s="291"/>
      <c r="C175" s="266" t="s">
        <v>861</v>
      </c>
      <c r="D175" s="266"/>
      <c r="E175" s="266"/>
      <c r="F175" s="289" t="s">
        <v>858</v>
      </c>
      <c r="G175" s="266"/>
      <c r="H175" s="266" t="s">
        <v>898</v>
      </c>
      <c r="I175" s="266" t="s">
        <v>860</v>
      </c>
      <c r="J175" s="266">
        <v>120</v>
      </c>
      <c r="K175" s="314"/>
    </row>
    <row r="176" s="1" customFormat="1" ht="15" customHeight="1">
      <c r="B176" s="291"/>
      <c r="C176" s="266" t="s">
        <v>907</v>
      </c>
      <c r="D176" s="266"/>
      <c r="E176" s="266"/>
      <c r="F176" s="289" t="s">
        <v>858</v>
      </c>
      <c r="G176" s="266"/>
      <c r="H176" s="266" t="s">
        <v>908</v>
      </c>
      <c r="I176" s="266" t="s">
        <v>860</v>
      </c>
      <c r="J176" s="266" t="s">
        <v>909</v>
      </c>
      <c r="K176" s="314"/>
    </row>
    <row r="177" s="1" customFormat="1" ht="15" customHeight="1">
      <c r="B177" s="291"/>
      <c r="C177" s="266" t="s">
        <v>806</v>
      </c>
      <c r="D177" s="266"/>
      <c r="E177" s="266"/>
      <c r="F177" s="289" t="s">
        <v>858</v>
      </c>
      <c r="G177" s="266"/>
      <c r="H177" s="266" t="s">
        <v>925</v>
      </c>
      <c r="I177" s="266" t="s">
        <v>860</v>
      </c>
      <c r="J177" s="266" t="s">
        <v>909</v>
      </c>
      <c r="K177" s="314"/>
    </row>
    <row r="178" s="1" customFormat="1" ht="15" customHeight="1">
      <c r="B178" s="291"/>
      <c r="C178" s="266" t="s">
        <v>863</v>
      </c>
      <c r="D178" s="266"/>
      <c r="E178" s="266"/>
      <c r="F178" s="289" t="s">
        <v>864</v>
      </c>
      <c r="G178" s="266"/>
      <c r="H178" s="266" t="s">
        <v>925</v>
      </c>
      <c r="I178" s="266" t="s">
        <v>860</v>
      </c>
      <c r="J178" s="266">
        <v>50</v>
      </c>
      <c r="K178" s="314"/>
    </row>
    <row r="179" s="1" customFormat="1" ht="15" customHeight="1">
      <c r="B179" s="291"/>
      <c r="C179" s="266" t="s">
        <v>866</v>
      </c>
      <c r="D179" s="266"/>
      <c r="E179" s="266"/>
      <c r="F179" s="289" t="s">
        <v>858</v>
      </c>
      <c r="G179" s="266"/>
      <c r="H179" s="266" t="s">
        <v>925</v>
      </c>
      <c r="I179" s="266" t="s">
        <v>868</v>
      </c>
      <c r="J179" s="266"/>
      <c r="K179" s="314"/>
    </row>
    <row r="180" s="1" customFormat="1" ht="15" customHeight="1">
      <c r="B180" s="291"/>
      <c r="C180" s="266" t="s">
        <v>877</v>
      </c>
      <c r="D180" s="266"/>
      <c r="E180" s="266"/>
      <c r="F180" s="289" t="s">
        <v>864</v>
      </c>
      <c r="G180" s="266"/>
      <c r="H180" s="266" t="s">
        <v>925</v>
      </c>
      <c r="I180" s="266" t="s">
        <v>860</v>
      </c>
      <c r="J180" s="266">
        <v>50</v>
      </c>
      <c r="K180" s="314"/>
    </row>
    <row r="181" s="1" customFormat="1" ht="15" customHeight="1">
      <c r="B181" s="291"/>
      <c r="C181" s="266" t="s">
        <v>885</v>
      </c>
      <c r="D181" s="266"/>
      <c r="E181" s="266"/>
      <c r="F181" s="289" t="s">
        <v>864</v>
      </c>
      <c r="G181" s="266"/>
      <c r="H181" s="266" t="s">
        <v>925</v>
      </c>
      <c r="I181" s="266" t="s">
        <v>860</v>
      </c>
      <c r="J181" s="266">
        <v>50</v>
      </c>
      <c r="K181" s="314"/>
    </row>
    <row r="182" s="1" customFormat="1" ht="15" customHeight="1">
      <c r="B182" s="291"/>
      <c r="C182" s="266" t="s">
        <v>883</v>
      </c>
      <c r="D182" s="266"/>
      <c r="E182" s="266"/>
      <c r="F182" s="289" t="s">
        <v>864</v>
      </c>
      <c r="G182" s="266"/>
      <c r="H182" s="266" t="s">
        <v>925</v>
      </c>
      <c r="I182" s="266" t="s">
        <v>860</v>
      </c>
      <c r="J182" s="266">
        <v>50</v>
      </c>
      <c r="K182" s="314"/>
    </row>
    <row r="183" s="1" customFormat="1" ht="15" customHeight="1">
      <c r="B183" s="291"/>
      <c r="C183" s="266" t="s">
        <v>99</v>
      </c>
      <c r="D183" s="266"/>
      <c r="E183" s="266"/>
      <c r="F183" s="289" t="s">
        <v>858</v>
      </c>
      <c r="G183" s="266"/>
      <c r="H183" s="266" t="s">
        <v>926</v>
      </c>
      <c r="I183" s="266" t="s">
        <v>927</v>
      </c>
      <c r="J183" s="266"/>
      <c r="K183" s="314"/>
    </row>
    <row r="184" s="1" customFormat="1" ht="15" customHeight="1">
      <c r="B184" s="291"/>
      <c r="C184" s="266" t="s">
        <v>58</v>
      </c>
      <c r="D184" s="266"/>
      <c r="E184" s="266"/>
      <c r="F184" s="289" t="s">
        <v>858</v>
      </c>
      <c r="G184" s="266"/>
      <c r="H184" s="266" t="s">
        <v>928</v>
      </c>
      <c r="I184" s="266" t="s">
        <v>929</v>
      </c>
      <c r="J184" s="266">
        <v>1</v>
      </c>
      <c r="K184" s="314"/>
    </row>
    <row r="185" s="1" customFormat="1" ht="15" customHeight="1">
      <c r="B185" s="291"/>
      <c r="C185" s="266" t="s">
        <v>54</v>
      </c>
      <c r="D185" s="266"/>
      <c r="E185" s="266"/>
      <c r="F185" s="289" t="s">
        <v>858</v>
      </c>
      <c r="G185" s="266"/>
      <c r="H185" s="266" t="s">
        <v>930</v>
      </c>
      <c r="I185" s="266" t="s">
        <v>860</v>
      </c>
      <c r="J185" s="266">
        <v>20</v>
      </c>
      <c r="K185" s="314"/>
    </row>
    <row r="186" s="1" customFormat="1" ht="15" customHeight="1">
      <c r="B186" s="291"/>
      <c r="C186" s="266" t="s">
        <v>55</v>
      </c>
      <c r="D186" s="266"/>
      <c r="E186" s="266"/>
      <c r="F186" s="289" t="s">
        <v>858</v>
      </c>
      <c r="G186" s="266"/>
      <c r="H186" s="266" t="s">
        <v>931</v>
      </c>
      <c r="I186" s="266" t="s">
        <v>860</v>
      </c>
      <c r="J186" s="266">
        <v>255</v>
      </c>
      <c r="K186" s="314"/>
    </row>
    <row r="187" s="1" customFormat="1" ht="15" customHeight="1">
      <c r="B187" s="291"/>
      <c r="C187" s="266" t="s">
        <v>100</v>
      </c>
      <c r="D187" s="266"/>
      <c r="E187" s="266"/>
      <c r="F187" s="289" t="s">
        <v>858</v>
      </c>
      <c r="G187" s="266"/>
      <c r="H187" s="266" t="s">
        <v>822</v>
      </c>
      <c r="I187" s="266" t="s">
        <v>860</v>
      </c>
      <c r="J187" s="266">
        <v>10</v>
      </c>
      <c r="K187" s="314"/>
    </row>
    <row r="188" s="1" customFormat="1" ht="15" customHeight="1">
      <c r="B188" s="291"/>
      <c r="C188" s="266" t="s">
        <v>101</v>
      </c>
      <c r="D188" s="266"/>
      <c r="E188" s="266"/>
      <c r="F188" s="289" t="s">
        <v>858</v>
      </c>
      <c r="G188" s="266"/>
      <c r="H188" s="266" t="s">
        <v>932</v>
      </c>
      <c r="I188" s="266" t="s">
        <v>893</v>
      </c>
      <c r="J188" s="266"/>
      <c r="K188" s="314"/>
    </row>
    <row r="189" s="1" customFormat="1" ht="15" customHeight="1">
      <c r="B189" s="291"/>
      <c r="C189" s="266" t="s">
        <v>933</v>
      </c>
      <c r="D189" s="266"/>
      <c r="E189" s="266"/>
      <c r="F189" s="289" t="s">
        <v>858</v>
      </c>
      <c r="G189" s="266"/>
      <c r="H189" s="266" t="s">
        <v>934</v>
      </c>
      <c r="I189" s="266" t="s">
        <v>893</v>
      </c>
      <c r="J189" s="266"/>
      <c r="K189" s="314"/>
    </row>
    <row r="190" s="1" customFormat="1" ht="15" customHeight="1">
      <c r="B190" s="291"/>
      <c r="C190" s="266" t="s">
        <v>922</v>
      </c>
      <c r="D190" s="266"/>
      <c r="E190" s="266"/>
      <c r="F190" s="289" t="s">
        <v>858</v>
      </c>
      <c r="G190" s="266"/>
      <c r="H190" s="266" t="s">
        <v>935</v>
      </c>
      <c r="I190" s="266" t="s">
        <v>893</v>
      </c>
      <c r="J190" s="266"/>
      <c r="K190" s="314"/>
    </row>
    <row r="191" s="1" customFormat="1" ht="15" customHeight="1">
      <c r="B191" s="291"/>
      <c r="C191" s="266" t="s">
        <v>103</v>
      </c>
      <c r="D191" s="266"/>
      <c r="E191" s="266"/>
      <c r="F191" s="289" t="s">
        <v>864</v>
      </c>
      <c r="G191" s="266"/>
      <c r="H191" s="266" t="s">
        <v>936</v>
      </c>
      <c r="I191" s="266" t="s">
        <v>860</v>
      </c>
      <c r="J191" s="266">
        <v>50</v>
      </c>
      <c r="K191" s="314"/>
    </row>
    <row r="192" s="1" customFormat="1" ht="15" customHeight="1">
      <c r="B192" s="291"/>
      <c r="C192" s="266" t="s">
        <v>937</v>
      </c>
      <c r="D192" s="266"/>
      <c r="E192" s="266"/>
      <c r="F192" s="289" t="s">
        <v>864</v>
      </c>
      <c r="G192" s="266"/>
      <c r="H192" s="266" t="s">
        <v>938</v>
      </c>
      <c r="I192" s="266" t="s">
        <v>939</v>
      </c>
      <c r="J192" s="266"/>
      <c r="K192" s="314"/>
    </row>
    <row r="193" s="1" customFormat="1" ht="15" customHeight="1">
      <c r="B193" s="291"/>
      <c r="C193" s="266" t="s">
        <v>940</v>
      </c>
      <c r="D193" s="266"/>
      <c r="E193" s="266"/>
      <c r="F193" s="289" t="s">
        <v>864</v>
      </c>
      <c r="G193" s="266"/>
      <c r="H193" s="266" t="s">
        <v>941</v>
      </c>
      <c r="I193" s="266" t="s">
        <v>939</v>
      </c>
      <c r="J193" s="266"/>
      <c r="K193" s="314"/>
    </row>
    <row r="194" s="1" customFormat="1" ht="15" customHeight="1">
      <c r="B194" s="291"/>
      <c r="C194" s="266" t="s">
        <v>942</v>
      </c>
      <c r="D194" s="266"/>
      <c r="E194" s="266"/>
      <c r="F194" s="289" t="s">
        <v>864</v>
      </c>
      <c r="G194" s="266"/>
      <c r="H194" s="266" t="s">
        <v>943</v>
      </c>
      <c r="I194" s="266" t="s">
        <v>939</v>
      </c>
      <c r="J194" s="266"/>
      <c r="K194" s="314"/>
    </row>
    <row r="195" s="1" customFormat="1" ht="15" customHeight="1">
      <c r="B195" s="291"/>
      <c r="C195" s="328" t="s">
        <v>944</v>
      </c>
      <c r="D195" s="266"/>
      <c r="E195" s="266"/>
      <c r="F195" s="289" t="s">
        <v>864</v>
      </c>
      <c r="G195" s="266"/>
      <c r="H195" s="266" t="s">
        <v>945</v>
      </c>
      <c r="I195" s="266" t="s">
        <v>946</v>
      </c>
      <c r="J195" s="329" t="s">
        <v>947</v>
      </c>
      <c r="K195" s="314"/>
    </row>
    <row r="196" s="15" customFormat="1" ht="15" customHeight="1">
      <c r="B196" s="330"/>
      <c r="C196" s="331" t="s">
        <v>948</v>
      </c>
      <c r="D196" s="332"/>
      <c r="E196" s="332"/>
      <c r="F196" s="333" t="s">
        <v>864</v>
      </c>
      <c r="G196" s="332"/>
      <c r="H196" s="332" t="s">
        <v>949</v>
      </c>
      <c r="I196" s="332" t="s">
        <v>946</v>
      </c>
      <c r="J196" s="334" t="s">
        <v>947</v>
      </c>
      <c r="K196" s="335"/>
    </row>
    <row r="197" s="1" customFormat="1" ht="15" customHeight="1">
      <c r="B197" s="291"/>
      <c r="C197" s="328" t="s">
        <v>43</v>
      </c>
      <c r="D197" s="266"/>
      <c r="E197" s="266"/>
      <c r="F197" s="289" t="s">
        <v>858</v>
      </c>
      <c r="G197" s="266"/>
      <c r="H197" s="263" t="s">
        <v>950</v>
      </c>
      <c r="I197" s="266" t="s">
        <v>951</v>
      </c>
      <c r="J197" s="266"/>
      <c r="K197" s="314"/>
    </row>
    <row r="198" s="1" customFormat="1" ht="15" customHeight="1">
      <c r="B198" s="291"/>
      <c r="C198" s="328" t="s">
        <v>952</v>
      </c>
      <c r="D198" s="266"/>
      <c r="E198" s="266"/>
      <c r="F198" s="289" t="s">
        <v>858</v>
      </c>
      <c r="G198" s="266"/>
      <c r="H198" s="266" t="s">
        <v>953</v>
      </c>
      <c r="I198" s="266" t="s">
        <v>893</v>
      </c>
      <c r="J198" s="266"/>
      <c r="K198" s="314"/>
    </row>
    <row r="199" s="1" customFormat="1" ht="15" customHeight="1">
      <c r="B199" s="291"/>
      <c r="C199" s="328" t="s">
        <v>954</v>
      </c>
      <c r="D199" s="266"/>
      <c r="E199" s="266"/>
      <c r="F199" s="289" t="s">
        <v>858</v>
      </c>
      <c r="G199" s="266"/>
      <c r="H199" s="266" t="s">
        <v>955</v>
      </c>
      <c r="I199" s="266" t="s">
        <v>893</v>
      </c>
      <c r="J199" s="266"/>
      <c r="K199" s="314"/>
    </row>
    <row r="200" s="1" customFormat="1" ht="15" customHeight="1">
      <c r="B200" s="291"/>
      <c r="C200" s="328" t="s">
        <v>956</v>
      </c>
      <c r="D200" s="266"/>
      <c r="E200" s="266"/>
      <c r="F200" s="289" t="s">
        <v>864</v>
      </c>
      <c r="G200" s="266"/>
      <c r="H200" s="266" t="s">
        <v>957</v>
      </c>
      <c r="I200" s="266" t="s">
        <v>893</v>
      </c>
      <c r="J200" s="266"/>
      <c r="K200" s="314"/>
    </row>
    <row r="201" s="1" customFormat="1" ht="15" customHeight="1">
      <c r="B201" s="320"/>
      <c r="C201" s="336"/>
      <c r="D201" s="321"/>
      <c r="E201" s="321"/>
      <c r="F201" s="321"/>
      <c r="G201" s="321"/>
      <c r="H201" s="321"/>
      <c r="I201" s="321"/>
      <c r="J201" s="321"/>
      <c r="K201" s="322"/>
    </row>
    <row r="202" s="1" customFormat="1" ht="18.75" customHeight="1">
      <c r="B202" s="302"/>
      <c r="C202" s="312"/>
      <c r="D202" s="312"/>
      <c r="E202" s="312"/>
      <c r="F202" s="323"/>
      <c r="G202" s="312"/>
      <c r="H202" s="312"/>
      <c r="I202" s="312"/>
      <c r="J202" s="312"/>
      <c r="K202" s="302"/>
    </row>
    <row r="203" s="1" customFormat="1" ht="18.75" customHeight="1">
      <c r="B203" s="274"/>
      <c r="C203" s="274"/>
      <c r="D203" s="274"/>
      <c r="E203" s="274"/>
      <c r="F203" s="274"/>
      <c r="G203" s="274"/>
      <c r="H203" s="274"/>
      <c r="I203" s="274"/>
      <c r="J203" s="274"/>
      <c r="K203" s="274"/>
    </row>
    <row r="204" s="1" customFormat="1" ht="13.5">
      <c r="B204" s="253"/>
      <c r="C204" s="254"/>
      <c r="D204" s="254"/>
      <c r="E204" s="254"/>
      <c r="F204" s="254"/>
      <c r="G204" s="254"/>
      <c r="H204" s="254"/>
      <c r="I204" s="254"/>
      <c r="J204" s="254"/>
      <c r="K204" s="255"/>
    </row>
    <row r="205" s="1" customFormat="1" ht="21" customHeight="1">
      <c r="B205" s="256"/>
      <c r="C205" s="257" t="s">
        <v>958</v>
      </c>
      <c r="D205" s="257"/>
      <c r="E205" s="257"/>
      <c r="F205" s="257"/>
      <c r="G205" s="257"/>
      <c r="H205" s="257"/>
      <c r="I205" s="257"/>
      <c r="J205" s="257"/>
      <c r="K205" s="258"/>
    </row>
    <row r="206" s="1" customFormat="1" ht="25.5" customHeight="1">
      <c r="B206" s="256"/>
      <c r="C206" s="337" t="s">
        <v>959</v>
      </c>
      <c r="D206" s="337"/>
      <c r="E206" s="337"/>
      <c r="F206" s="337" t="s">
        <v>960</v>
      </c>
      <c r="G206" s="338"/>
      <c r="H206" s="337" t="s">
        <v>961</v>
      </c>
      <c r="I206" s="337"/>
      <c r="J206" s="337"/>
      <c r="K206" s="258"/>
    </row>
    <row r="207" s="1" customFormat="1" ht="5.25" customHeight="1">
      <c r="B207" s="291"/>
      <c r="C207" s="286"/>
      <c r="D207" s="286"/>
      <c r="E207" s="286"/>
      <c r="F207" s="286"/>
      <c r="G207" s="312"/>
      <c r="H207" s="286"/>
      <c r="I207" s="286"/>
      <c r="J207" s="286"/>
      <c r="K207" s="314"/>
    </row>
    <row r="208" s="1" customFormat="1" ht="15" customHeight="1">
      <c r="B208" s="291"/>
      <c r="C208" s="266" t="s">
        <v>951</v>
      </c>
      <c r="D208" s="266"/>
      <c r="E208" s="266"/>
      <c r="F208" s="289" t="s">
        <v>44</v>
      </c>
      <c r="G208" s="266"/>
      <c r="H208" s="266" t="s">
        <v>962</v>
      </c>
      <c r="I208" s="266"/>
      <c r="J208" s="266"/>
      <c r="K208" s="314"/>
    </row>
    <row r="209" s="1" customFormat="1" ht="15" customHeight="1">
      <c r="B209" s="291"/>
      <c r="C209" s="266"/>
      <c r="D209" s="266"/>
      <c r="E209" s="266"/>
      <c r="F209" s="289" t="s">
        <v>45</v>
      </c>
      <c r="G209" s="266"/>
      <c r="H209" s="266" t="s">
        <v>963</v>
      </c>
      <c r="I209" s="266"/>
      <c r="J209" s="266"/>
      <c r="K209" s="314"/>
    </row>
    <row r="210" s="1" customFormat="1" ht="15" customHeight="1">
      <c r="B210" s="291"/>
      <c r="C210" s="266"/>
      <c r="D210" s="266"/>
      <c r="E210" s="266"/>
      <c r="F210" s="289" t="s">
        <v>48</v>
      </c>
      <c r="G210" s="266"/>
      <c r="H210" s="266" t="s">
        <v>964</v>
      </c>
      <c r="I210" s="266"/>
      <c r="J210" s="266"/>
      <c r="K210" s="314"/>
    </row>
    <row r="211" s="1" customFormat="1" ht="15" customHeight="1">
      <c r="B211" s="291"/>
      <c r="C211" s="266"/>
      <c r="D211" s="266"/>
      <c r="E211" s="266"/>
      <c r="F211" s="289" t="s">
        <v>46</v>
      </c>
      <c r="G211" s="266"/>
      <c r="H211" s="266" t="s">
        <v>965</v>
      </c>
      <c r="I211" s="266"/>
      <c r="J211" s="266"/>
      <c r="K211" s="314"/>
    </row>
    <row r="212" s="1" customFormat="1" ht="15" customHeight="1">
      <c r="B212" s="291"/>
      <c r="C212" s="266"/>
      <c r="D212" s="266"/>
      <c r="E212" s="266"/>
      <c r="F212" s="289" t="s">
        <v>47</v>
      </c>
      <c r="G212" s="266"/>
      <c r="H212" s="266" t="s">
        <v>966</v>
      </c>
      <c r="I212" s="266"/>
      <c r="J212" s="266"/>
      <c r="K212" s="314"/>
    </row>
    <row r="213" s="1" customFormat="1" ht="15" customHeight="1">
      <c r="B213" s="291"/>
      <c r="C213" s="266"/>
      <c r="D213" s="266"/>
      <c r="E213" s="266"/>
      <c r="F213" s="289"/>
      <c r="G213" s="266"/>
      <c r="H213" s="266"/>
      <c r="I213" s="266"/>
      <c r="J213" s="266"/>
      <c r="K213" s="314"/>
    </row>
    <row r="214" s="1" customFormat="1" ht="15" customHeight="1">
      <c r="B214" s="291"/>
      <c r="C214" s="266" t="s">
        <v>905</v>
      </c>
      <c r="D214" s="266"/>
      <c r="E214" s="266"/>
      <c r="F214" s="289" t="s">
        <v>800</v>
      </c>
      <c r="G214" s="266"/>
      <c r="H214" s="266" t="s">
        <v>967</v>
      </c>
      <c r="I214" s="266"/>
      <c r="J214" s="266"/>
      <c r="K214" s="314"/>
    </row>
    <row r="215" s="1" customFormat="1" ht="15" customHeight="1">
      <c r="B215" s="291"/>
      <c r="C215" s="266"/>
      <c r="D215" s="266"/>
      <c r="E215" s="266"/>
      <c r="F215" s="289" t="s">
        <v>80</v>
      </c>
      <c r="G215" s="266"/>
      <c r="H215" s="266" t="s">
        <v>804</v>
      </c>
      <c r="I215" s="266"/>
      <c r="J215" s="266"/>
      <c r="K215" s="314"/>
    </row>
    <row r="216" s="1" customFormat="1" ht="15" customHeight="1">
      <c r="B216" s="291"/>
      <c r="C216" s="266"/>
      <c r="D216" s="266"/>
      <c r="E216" s="266"/>
      <c r="F216" s="289" t="s">
        <v>802</v>
      </c>
      <c r="G216" s="266"/>
      <c r="H216" s="266" t="s">
        <v>968</v>
      </c>
      <c r="I216" s="266"/>
      <c r="J216" s="266"/>
      <c r="K216" s="314"/>
    </row>
    <row r="217" s="1" customFormat="1" ht="15" customHeight="1">
      <c r="B217" s="339"/>
      <c r="C217" s="266"/>
      <c r="D217" s="266"/>
      <c r="E217" s="266"/>
      <c r="F217" s="289" t="s">
        <v>87</v>
      </c>
      <c r="G217" s="328"/>
      <c r="H217" s="318" t="s">
        <v>805</v>
      </c>
      <c r="I217" s="318"/>
      <c r="J217" s="318"/>
      <c r="K217" s="340"/>
    </row>
    <row r="218" s="1" customFormat="1" ht="15" customHeight="1">
      <c r="B218" s="339"/>
      <c r="C218" s="266"/>
      <c r="D218" s="266"/>
      <c r="E218" s="266"/>
      <c r="F218" s="289" t="s">
        <v>111</v>
      </c>
      <c r="G218" s="328"/>
      <c r="H218" s="318" t="s">
        <v>969</v>
      </c>
      <c r="I218" s="318"/>
      <c r="J218" s="318"/>
      <c r="K218" s="340"/>
    </row>
    <row r="219" s="1" customFormat="1" ht="15" customHeight="1">
      <c r="B219" s="339"/>
      <c r="C219" s="266"/>
      <c r="D219" s="266"/>
      <c r="E219" s="266"/>
      <c r="F219" s="289"/>
      <c r="G219" s="328"/>
      <c r="H219" s="318"/>
      <c r="I219" s="318"/>
      <c r="J219" s="318"/>
      <c r="K219" s="340"/>
    </row>
    <row r="220" s="1" customFormat="1" ht="15" customHeight="1">
      <c r="B220" s="339"/>
      <c r="C220" s="266" t="s">
        <v>929</v>
      </c>
      <c r="D220" s="266"/>
      <c r="E220" s="266"/>
      <c r="F220" s="289">
        <v>1</v>
      </c>
      <c r="G220" s="328"/>
      <c r="H220" s="318" t="s">
        <v>970</v>
      </c>
      <c r="I220" s="318"/>
      <c r="J220" s="318"/>
      <c r="K220" s="340"/>
    </row>
    <row r="221" s="1" customFormat="1" ht="15" customHeight="1">
      <c r="B221" s="339"/>
      <c r="C221" s="266"/>
      <c r="D221" s="266"/>
      <c r="E221" s="266"/>
      <c r="F221" s="289">
        <v>2</v>
      </c>
      <c r="G221" s="328"/>
      <c r="H221" s="318" t="s">
        <v>971</v>
      </c>
      <c r="I221" s="318"/>
      <c r="J221" s="318"/>
      <c r="K221" s="340"/>
    </row>
    <row r="222" s="1" customFormat="1" ht="15" customHeight="1">
      <c r="B222" s="339"/>
      <c r="C222" s="266"/>
      <c r="D222" s="266"/>
      <c r="E222" s="266"/>
      <c r="F222" s="289">
        <v>3</v>
      </c>
      <c r="G222" s="328"/>
      <c r="H222" s="318" t="s">
        <v>972</v>
      </c>
      <c r="I222" s="318"/>
      <c r="J222" s="318"/>
      <c r="K222" s="340"/>
    </row>
    <row r="223" s="1" customFormat="1" ht="15" customHeight="1">
      <c r="B223" s="339"/>
      <c r="C223" s="266"/>
      <c r="D223" s="266"/>
      <c r="E223" s="266"/>
      <c r="F223" s="289">
        <v>4</v>
      </c>
      <c r="G223" s="328"/>
      <c r="H223" s="318" t="s">
        <v>973</v>
      </c>
      <c r="I223" s="318"/>
      <c r="J223" s="318"/>
      <c r="K223" s="340"/>
    </row>
    <row r="224" s="1" customFormat="1" ht="12.75" customHeight="1">
      <c r="B224" s="341"/>
      <c r="C224" s="342"/>
      <c r="D224" s="342"/>
      <c r="E224" s="342"/>
      <c r="F224" s="342"/>
      <c r="G224" s="342"/>
      <c r="H224" s="342"/>
      <c r="I224" s="342"/>
      <c r="J224" s="342"/>
      <c r="K224" s="343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71:J171"/>
    <mergeCell ref="C205:J205"/>
    <mergeCell ref="H206:J206"/>
    <mergeCell ref="H209:J209"/>
    <mergeCell ref="H210:J210"/>
    <mergeCell ref="H216:J216"/>
    <mergeCell ref="H217:J217"/>
    <mergeCell ref="H218:J218"/>
    <mergeCell ref="H220:J220"/>
    <mergeCell ref="H221:J221"/>
    <mergeCell ref="H222:J222"/>
    <mergeCell ref="H208:J208"/>
    <mergeCell ref="H223:J223"/>
    <mergeCell ref="H211:J211"/>
    <mergeCell ref="H212:J212"/>
    <mergeCell ref="H214:J214"/>
    <mergeCell ref="H215:J215"/>
  </mergeCells>
  <pageSetup r:id="rId1" paperSize="9" orientation="landscape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Hodulová Michaela, Ing.</dc:creator>
  <cp:lastModifiedBy>Hodulová Michaela, Ing.</cp:lastModifiedBy>
  <dcterms:created xsi:type="dcterms:W3CDTF">2026-06-23T07:47:27Z</dcterms:created>
  <dcterms:modified xsi:type="dcterms:W3CDTF">2026-06-23T07:47:30Z</dcterms:modified>
</cp:coreProperties>
</file>